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T:\AFFAIRES\AFFAIRES 2021\21.29 - SENAT_AMOE_Clemenceau_Paris_06\2-ETUDES\4- PRODCE\Rendu DCE Compléments 20211117\"/>
    </mc:Choice>
  </mc:AlternateContent>
  <xr:revisionPtr revIDLastSave="0" documentId="13_ncr:1_{0D41A95E-CEBC-40E0-9B15-79971437EBF5}" xr6:coauthVersionLast="47" xr6:coauthVersionMax="47" xr10:uidLastSave="{00000000-0000-0000-0000-000000000000}"/>
  <bookViews>
    <workbookView xWindow="13485" yWindow="150" windowWidth="14880" windowHeight="17055" tabRatio="679" xr2:uid="{00000000-000D-0000-FFFF-FFFF00000000}"/>
  </bookViews>
  <sheets>
    <sheet name="DPGF LOT 1" sheetId="1" r:id="rId1"/>
  </sheets>
  <definedNames>
    <definedName name="_Toc14689233" localSheetId="0">'DPGF LOT 1'!#REF!</definedName>
    <definedName name="_Toc14689235" localSheetId="0">'DPGF LOT 1'!#REF!</definedName>
    <definedName name="_Toc242514206" localSheetId="0">'DPGF LOT 1'!#REF!</definedName>
    <definedName name="_Toc242514235" localSheetId="0">'DPGF LOT 1'!#REF!</definedName>
    <definedName name="_Toc262559826" localSheetId="0">'DPGF LOT 1'!#REF!</definedName>
    <definedName name="_Toc262559829" localSheetId="0">'DPGF LOT 1'!#REF!</definedName>
    <definedName name="_Toc262559830" localSheetId="0">'DPGF LOT 1'!#REF!</definedName>
    <definedName name="_Toc262559837" localSheetId="0">'DPGF LOT 1'!#REF!</definedName>
    <definedName name="_Toc284418971" localSheetId="0">'DPGF LOT 1'!#REF!</definedName>
    <definedName name="_Toc284418972" localSheetId="0">'DPGF LOT 1'!#REF!</definedName>
    <definedName name="_Toc284418973" localSheetId="0">'DPGF LOT 1'!#REF!</definedName>
    <definedName name="_Toc284418974" localSheetId="0">'DPGF LOT 1'!#REF!</definedName>
    <definedName name="_Toc292726671" localSheetId="0">'DPGF LOT 1'!$B$59</definedName>
    <definedName name="_Toc292726672" localSheetId="0">'DPGF LOT 1'!#REF!</definedName>
    <definedName name="_Toc292726673" localSheetId="0">'DPGF LOT 1'!#REF!</definedName>
    <definedName name="_Toc292726674" localSheetId="0">'DPGF LOT 1'!#REF!</definedName>
    <definedName name="_Toc292726681" localSheetId="0">'DPGF LOT 1'!#REF!</definedName>
    <definedName name="_Toc292726682" localSheetId="0">'DPGF LOT 1'!#REF!</definedName>
    <definedName name="_Toc292726683" localSheetId="0">'DPGF LOT 1'!#REF!</definedName>
    <definedName name="_Toc292726684" localSheetId="0">'DPGF LOT 1'!#REF!</definedName>
    <definedName name="_Toc335368860" localSheetId="0">'DPGF LOT 1'!#REF!</definedName>
    <definedName name="_Toc335368861" localSheetId="0">'DPGF LOT 1'!#REF!</definedName>
    <definedName name="_Toc335368862" localSheetId="0">'DPGF LOT 1'!#REF!</definedName>
    <definedName name="_Toc335368863" localSheetId="0">'DPGF LOT 1'!#REF!</definedName>
    <definedName name="_Toc335368864" localSheetId="0">'DPGF LOT 1'!#REF!</definedName>
    <definedName name="_Toc402251939" localSheetId="0">'DPGF LOT 1'!#REF!</definedName>
    <definedName name="_Toc402251940" localSheetId="0">'DPGF LOT 1'!#REF!</definedName>
    <definedName name="_Toc402251943" localSheetId="0">'DPGF LOT 1'!#REF!</definedName>
    <definedName name="_Toc444250217" localSheetId="0">'DPGF LOT 1'!#REF!</definedName>
    <definedName name="_Toc479868357" localSheetId="0">'DPGF LOT 1'!#REF!</definedName>
    <definedName name="_Toc490118501" localSheetId="0">'DPGF LOT 1'!$B$32</definedName>
    <definedName name="_Toc493172230" localSheetId="0">'DPGF LOT 1'!#REF!</definedName>
    <definedName name="_Toc511140354" localSheetId="0">'DPGF LOT 1'!#REF!</definedName>
    <definedName name="_Toc57629745" localSheetId="0">'DPGF LOT 1'!#REF!</definedName>
    <definedName name="_Toc57629746" localSheetId="0">'DPGF LOT 1'!#REF!</definedName>
    <definedName name="_Toc57629747" localSheetId="0">'DPGF LOT 1'!#REF!</definedName>
    <definedName name="_Toc57629748" localSheetId="0">'DPGF LOT 1'!#REF!</definedName>
    <definedName name="_Toc57629751" localSheetId="0">'DPGF LOT 1'!#REF!</definedName>
    <definedName name="_Toc57629753" localSheetId="0">'DPGF LOT 1'!#REF!</definedName>
    <definedName name="_Toc65857295" localSheetId="0">'DPGF LOT 1'!#REF!</definedName>
    <definedName name="_Toc65857296" localSheetId="0">'DPGF LOT 1'!#REF!</definedName>
    <definedName name="_Toc67281386" localSheetId="0">'DPGF LOT 1'!#REF!</definedName>
    <definedName name="_Toc68254773" localSheetId="0">'DPGF LOT 1'!$B$58</definedName>
    <definedName name="_Toc68254796" localSheetId="0">'DPGF LOT 1'!#REF!</definedName>
    <definedName name="_Toc75253007" localSheetId="0">'DPGF LOT 1'!#REF!</definedName>
    <definedName name="_Toc86047233" localSheetId="0">'DPGF LOT 1'!$B$61</definedName>
    <definedName name="_Toc86047246" localSheetId="0">'DPGF LOT 1'!$B$87</definedName>
    <definedName name="Excel_BuiltIn_Print_Titles" localSheetId="0">'DPGF LOT 1'!$1:$2</definedName>
    <definedName name="_xlnm.Print_Titles" localSheetId="0">'DPGF LOT 1'!$1:$2</definedName>
    <definedName name="_xlnm.Print_Area" localSheetId="0">'DPGF LOT 1'!$A$1:$G$285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4" i="1" l="1"/>
  <c r="G232" i="1"/>
  <c r="G142" i="1"/>
  <c r="G89" i="1" l="1"/>
  <c r="G274" i="1" l="1"/>
  <c r="G280" i="1" l="1"/>
  <c r="G282" i="1" s="1"/>
  <c r="G283" i="1" l="1"/>
  <c r="G284" i="1" s="1"/>
</calcChain>
</file>

<file path=xl/sharedStrings.xml><?xml version="1.0" encoding="utf-8"?>
<sst xmlns="http://schemas.openxmlformats.org/spreadsheetml/2006/main" count="503" uniqueCount="285">
  <si>
    <t>DESIGNATION DES PRESTATIONS</t>
  </si>
  <si>
    <t xml:space="preserve">Montant unitaire </t>
  </si>
  <si>
    <t>Montant HT</t>
  </si>
  <si>
    <t xml:space="preserve">Unité </t>
  </si>
  <si>
    <t>DPGF</t>
  </si>
  <si>
    <t>N° ordre</t>
  </si>
  <si>
    <t>Localisations des ouvrages suivants plans et CCTP</t>
  </si>
  <si>
    <t>Travaux suivants caractéristiques CCTP et comprennant toutes sujétions</t>
  </si>
  <si>
    <t>T.V.A. 20%</t>
  </si>
  <si>
    <t xml:space="preserve">TOTAL GENERAL H.T. </t>
  </si>
  <si>
    <t>TOTAL GENERAL TTC</t>
  </si>
  <si>
    <t>Sous-total</t>
  </si>
  <si>
    <t>Etudes d'exécution</t>
  </si>
  <si>
    <t xml:space="preserve">DOE </t>
  </si>
  <si>
    <t>Compte prorata</t>
  </si>
  <si>
    <t xml:space="preserve">Travaux divers </t>
  </si>
  <si>
    <t xml:space="preserve">Sous-total Travaux divers </t>
  </si>
  <si>
    <t>ens</t>
  </si>
  <si>
    <t>Installation de chantier</t>
  </si>
  <si>
    <t>Installation de chantier extérieur</t>
  </si>
  <si>
    <t>Base vie</t>
  </si>
  <si>
    <t>Fondations / calage</t>
  </si>
  <si>
    <t>Raccordements fluides</t>
  </si>
  <si>
    <t xml:space="preserve">Entretien </t>
  </si>
  <si>
    <t>Modules préfabriqués compris aménagement suivant CCTP</t>
  </si>
  <si>
    <t>Fosse de relevage, compris fouilles et calage</t>
  </si>
  <si>
    <t>Palissade de chantier hauteur 2m, compris supportage/contreventement suivant CCTP</t>
  </si>
  <si>
    <t>Portes</t>
  </si>
  <si>
    <t>U</t>
  </si>
  <si>
    <t>Ens</t>
  </si>
  <si>
    <t>ml</t>
  </si>
  <si>
    <t>Portail</t>
  </si>
  <si>
    <t>Protection grilles</t>
  </si>
  <si>
    <t>Protection arbre</t>
  </si>
  <si>
    <t>Contrôle d'accès / Intrusion chantier</t>
  </si>
  <si>
    <t>Signalétique</t>
  </si>
  <si>
    <t>Protection de sol légère</t>
  </si>
  <si>
    <t>Protection de sol lourde</t>
  </si>
  <si>
    <t>Un panneau de contrôle</t>
  </si>
  <si>
    <t>Des détecteurs d’ouverture</t>
  </si>
  <si>
    <t>Des détecteurs bi-volumétriques intérieurs</t>
  </si>
  <si>
    <t>Des détecteurs extérieurs</t>
  </si>
  <si>
    <t>Des caméras de vidéosurveillance</t>
  </si>
  <si>
    <r>
      <rPr>
        <sz val="7"/>
        <rFont val="Times New Roman"/>
        <family val="1"/>
      </rPr>
      <t xml:space="preserve"> </t>
    </r>
    <r>
      <rPr>
        <sz val="12"/>
        <rFont val="Arial Narrow"/>
        <family val="2"/>
      </rPr>
      <t>Des claviers</t>
    </r>
  </si>
  <si>
    <t>Des badges ou équivalent</t>
  </si>
  <si>
    <t>Chemin de roulement</t>
  </si>
  <si>
    <t>Portique de levage / Treuil</t>
  </si>
  <si>
    <t>Aménagement zone de livraison/stockage</t>
  </si>
  <si>
    <t>m2</t>
  </si>
  <si>
    <t>Bennes</t>
  </si>
  <si>
    <t>Nettoyage / remise en état de la zone</t>
  </si>
  <si>
    <t xml:space="preserve">Ens </t>
  </si>
  <si>
    <t>Installation de chantier intérieur</t>
  </si>
  <si>
    <t>Panneau communication de chantier</t>
  </si>
  <si>
    <t>Cloisonnement antibruit</t>
  </si>
  <si>
    <t>Cloison légère chantier</t>
  </si>
  <si>
    <t>Protection murale</t>
  </si>
  <si>
    <t>Protection mosaïque</t>
  </si>
  <si>
    <t>Protection sol</t>
  </si>
  <si>
    <t>Protections diverses</t>
  </si>
  <si>
    <t>Dépose/repose porte patio</t>
  </si>
  <si>
    <t>Rampe</t>
  </si>
  <si>
    <t>Moyens de levage/échafaudage</t>
  </si>
  <si>
    <t>Détection incendie chantier</t>
  </si>
  <si>
    <t>Constat d’huissier</t>
  </si>
  <si>
    <t>Curage / Démolition</t>
  </si>
  <si>
    <t>Prescriptions d’exécution</t>
  </si>
  <si>
    <t>PM</t>
  </si>
  <si>
    <t xml:space="preserve">Sauvegarde des constructions existantes à proximité </t>
  </si>
  <si>
    <t>Coupures de branchements</t>
  </si>
  <si>
    <t>Débarras des locaux</t>
  </si>
  <si>
    <t>Méthodes de démolition</t>
  </si>
  <si>
    <t xml:space="preserve">Dépose et démolition des ouvrages </t>
  </si>
  <si>
    <t>Zones d’intervention</t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</si>
  <si>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Mobilier non fixe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</si>
  <si>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Mobilier fixe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</si>
  <si>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Agencement bois (placards, habillages, casiers, etc.) 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</si>
  <si>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Socles maçonnés CTA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</si>
  <si>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Jardinières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</si>
  <si>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Garde-corps mezzanine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</si>
  <si>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Cloison mobile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</si>
  <si>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Blocs portes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</si>
  <si>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Ouvrages de menuiserie intérieure (plinthes, champlats, etc.)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</si>
  <si>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Façades de gaine technique (habillage lots techniques)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</si>
  <si>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Habillage bois / divers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</si>
  <si>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Habillage staff mezzanine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</si>
  <si>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Habillage bois (vestiaire existant)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</si>
  <si>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Revêtements muraux scellés ou collés (Faïence)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</si>
  <si>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Revêtements de sols souples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</si>
  <si>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Faux-plancher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</si>
  <si>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Carrelage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</si>
  <si>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Cloison de distribution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</si>
  <si>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Plafond staff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</si>
  <si>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Plafond plaque de plâtre 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</si>
  <si>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Plafonds dalle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</si>
  <si>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Plafonds dalle couloir L1145.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</si>
  <si>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Equipements plomberie (évier, miroir, accessoires, divers).</t>
    </r>
  </si>
  <si>
    <t>Eléments conservés</t>
  </si>
  <si>
    <t>Protection des existants</t>
  </si>
  <si>
    <t>Enlèvement des gravois</t>
  </si>
  <si>
    <t>Structure métallique – Mezzanine L2174</t>
  </si>
  <si>
    <t>Principe</t>
  </si>
  <si>
    <t>Dépose flocage</t>
  </si>
  <si>
    <t>Ancrages chimiques</t>
  </si>
  <si>
    <t>Percements profilés existants / Etaiement</t>
  </si>
  <si>
    <t xml:space="preserve">Profilés 1 - HEA 300 </t>
  </si>
  <si>
    <t>Profilés 2 - HEB 200</t>
  </si>
  <si>
    <t>Bac collaborant</t>
  </si>
  <si>
    <t>kg</t>
  </si>
  <si>
    <t>Flocage profilés métallique</t>
  </si>
  <si>
    <t>Structure métallique – potence caméras</t>
  </si>
  <si>
    <t>Réservations béton / Carottage / Saignées</t>
  </si>
  <si>
    <t>L2174/L2170 – Ouverture de 30 x 30 cm (x4 : à chaque angle)</t>
  </si>
  <si>
    <t>Carottages</t>
  </si>
  <si>
    <r>
      <rPr>
        <sz val="12"/>
        <rFont val="Arial Narrow"/>
        <family val="2"/>
      </rPr>
      <t xml:space="preserve">Des saignées murales pour les réseaux plomberie au niveau des sanitaires </t>
    </r>
    <r>
      <rPr>
        <sz val="12"/>
        <rFont val="Arial"/>
        <family val="2"/>
      </rPr>
      <t>(</t>
    </r>
    <r>
      <rPr>
        <sz val="12"/>
        <rFont val="Arial Narrow"/>
        <family val="2"/>
      </rPr>
      <t>ex : évacuations urinoirs, descentes EF/ECS depuis les plafonds, etc.</t>
    </r>
    <r>
      <rPr>
        <sz val="12"/>
        <rFont val="Arial"/>
        <family val="2"/>
      </rPr>
      <t>)</t>
    </r>
  </si>
  <si>
    <t>Des saignées au sol pour le passage des câbles jusqu’au boitier de sol dans la salle Clémenceau</t>
  </si>
  <si>
    <t>Des saignées au sol pour le passage des câbles jusqu’au boitier de sol dans la partie foyer</t>
  </si>
  <si>
    <t>Des saignées murales sur les refends autour de la cage de l’EPMR pour permettre le passage des câbles de commande de celui-ci</t>
  </si>
  <si>
    <t>Des saignées au sol entre la cuvette de l’EPMR et le tableau électrique de celui-ci pour incorporation de deux fourreaux ICTA de diamètre 40 et 80</t>
  </si>
  <si>
    <t>Ouverture refend L2185</t>
  </si>
  <si>
    <t>Etaiement</t>
  </si>
  <si>
    <t>Linteau béton armé</t>
  </si>
  <si>
    <t>Modifications structurelles zone escalier Nord / EPMR</t>
  </si>
  <si>
    <t>Dépose pierre escalier</t>
  </si>
  <si>
    <t>Reprise structurelle escalier</t>
  </si>
  <si>
    <t>Palier EPMR</t>
  </si>
  <si>
    <t>Escalier / palier L2186</t>
  </si>
  <si>
    <t>Pierre</t>
  </si>
  <si>
    <t>Chape béton</t>
  </si>
  <si>
    <t>Reprise en sous-œuvre</t>
  </si>
  <si>
    <t>Cuvette EPMR</t>
  </si>
  <si>
    <t>Divers</t>
  </si>
  <si>
    <t>Maçonneries diverses</t>
  </si>
  <si>
    <t>Dalle carneau ventilation</t>
  </si>
  <si>
    <t>Dallage équipements techniques local L1148</t>
  </si>
  <si>
    <t>Escalier L1148</t>
  </si>
  <si>
    <t>Revêtements de sols durs</t>
  </si>
  <si>
    <t>Rebouchage saignées</t>
  </si>
  <si>
    <t xml:space="preserve">Préparation des sols </t>
  </si>
  <si>
    <t>Surfaçage béton</t>
  </si>
  <si>
    <t>Chape de ravoirage</t>
  </si>
  <si>
    <t xml:space="preserve">Terrazzo </t>
  </si>
  <si>
    <t>Eléments pierre conservés</t>
  </si>
  <si>
    <t>Eléments pierre modifiés</t>
  </si>
  <si>
    <t>Revêtements muraux durs</t>
  </si>
  <si>
    <t>Ragréage mural</t>
  </si>
  <si>
    <t>Mosaïque</t>
  </si>
  <si>
    <t>Faïence</t>
  </si>
  <si>
    <t>Trappes murales à carreler</t>
  </si>
  <si>
    <t>Barre d’arrêt / d’angle</t>
  </si>
  <si>
    <t>Résine murale</t>
  </si>
  <si>
    <t>Gros-oeuvre / structure métallique</t>
  </si>
  <si>
    <t>L2174/L2170 – Ouverture de 35 x 35 cm (x2 : Désenfumage)</t>
  </si>
  <si>
    <t>Guérite</t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</si>
  <si>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Réseaux CVC en dehors du LT L1148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</si>
  <si>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Gaine aéraulique staff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</si>
  <si>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Gaines aérauliques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</si>
  <si>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Equipements de chauffage/climatisation (VC)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</si>
  <si>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Tuyauteries chauffage/EG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</si>
  <si>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Distribution électrique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</si>
  <si>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Luminaires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</si>
  <si>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Appareillages, câble et tout équipement électrique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</si>
  <si>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Equipements AV ;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</si>
  <si>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Batardeau L1148 ;</t>
    </r>
  </si>
  <si>
    <t>Batardeau</t>
  </si>
  <si>
    <t>L1148/L1145/L1144/L1200 – Ouverture de 85 x 50 cm (x6 : Réseau CTA  2)</t>
  </si>
  <si>
    <t>Des piochages ponctuels au droit de tous les anciens piquage EU/EV existant dans les sanitaires</t>
  </si>
  <si>
    <t>Qté MOE</t>
  </si>
  <si>
    <t>Qté Entreprise</t>
  </si>
  <si>
    <t>Dépose/repose bollards béton</t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</si>
  <si>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Revêtements de sols scellés ou collés ;</t>
    </r>
  </si>
  <si>
    <t>3.1.1.</t>
  </si>
  <si>
    <t>3.1.2.</t>
  </si>
  <si>
    <t>3.1.3.</t>
  </si>
  <si>
    <t>3.1.4.</t>
  </si>
  <si>
    <t>3.1.5.</t>
  </si>
  <si>
    <t>3.1.6.</t>
  </si>
  <si>
    <t>3.1.7.</t>
  </si>
  <si>
    <t>3.1.8.</t>
  </si>
  <si>
    <t>3.1.9.</t>
  </si>
  <si>
    <t>3.1.10.</t>
  </si>
  <si>
    <t>3.1.11.</t>
  </si>
  <si>
    <t>3.1.12.</t>
  </si>
  <si>
    <t>3.1.13.</t>
  </si>
  <si>
    <t>3.1.14.</t>
  </si>
  <si>
    <t>3.1.15.</t>
  </si>
  <si>
    <t>3.1.</t>
  </si>
  <si>
    <t>3.1.16.</t>
  </si>
  <si>
    <t>3.1.17.</t>
  </si>
  <si>
    <t>3.1.18.</t>
  </si>
  <si>
    <t>3.2.</t>
  </si>
  <si>
    <t>3.2.1.</t>
  </si>
  <si>
    <t>3.2.2.</t>
  </si>
  <si>
    <t>3.2.3.</t>
  </si>
  <si>
    <t>3.2.4.</t>
  </si>
  <si>
    <t>3.2.5.</t>
  </si>
  <si>
    <t>3.2.6.</t>
  </si>
  <si>
    <t>3.2.7.</t>
  </si>
  <si>
    <t>3.2.8.</t>
  </si>
  <si>
    <t>3.2.9.</t>
  </si>
  <si>
    <t>3.2.10.</t>
  </si>
  <si>
    <t>3.2.11.</t>
  </si>
  <si>
    <t>3.2.12.</t>
  </si>
  <si>
    <t>3.2.13.</t>
  </si>
  <si>
    <t>3.2.14.</t>
  </si>
  <si>
    <t>3.</t>
  </si>
  <si>
    <t>4.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</si>
  <si>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</si>
  <si>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</si>
  <si>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</si>
  <si>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</si>
  <si>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</si>
  <si>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</si>
  <si>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</si>
  <si>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</si>
  <si>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</si>
  <si>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</si>
  <si>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5.</t>
  </si>
  <si>
    <t>5.1.</t>
  </si>
  <si>
    <t>5.1.1.</t>
  </si>
  <si>
    <t>5.1.2.</t>
  </si>
  <si>
    <t>5.1.3</t>
  </si>
  <si>
    <t>5.1.4.</t>
  </si>
  <si>
    <t>5.1.5.</t>
  </si>
  <si>
    <t>5.1.6.</t>
  </si>
  <si>
    <t>5.1.7.</t>
  </si>
  <si>
    <t>5.1.8.</t>
  </si>
  <si>
    <t>5.1.9.</t>
  </si>
  <si>
    <t xml:space="preserve">Profilés 3 UPE 220 </t>
  </si>
  <si>
    <t>5.2.</t>
  </si>
  <si>
    <t>5.3.</t>
  </si>
  <si>
    <t>5.3.1.</t>
  </si>
  <si>
    <t>Réservations béton</t>
  </si>
  <si>
    <t>5.3.2.</t>
  </si>
  <si>
    <t>5.3.3.</t>
  </si>
  <si>
    <t>Autres (liste non limitative)</t>
  </si>
  <si>
    <t>Saignées (compris rebouchage)</t>
  </si>
  <si>
    <t>5.4.</t>
  </si>
  <si>
    <t>5.4.1.</t>
  </si>
  <si>
    <t>5.4.2.</t>
  </si>
  <si>
    <t>5.4.3.</t>
  </si>
  <si>
    <t>Sciage / Démolition</t>
  </si>
  <si>
    <t>5.4.4.</t>
  </si>
  <si>
    <t>5.5.</t>
  </si>
  <si>
    <t>5.5.1.</t>
  </si>
  <si>
    <t>5.5.2.</t>
  </si>
  <si>
    <t>5.5.3.</t>
  </si>
  <si>
    <t>5.5.4.</t>
  </si>
  <si>
    <t>5.5.5.</t>
  </si>
  <si>
    <t>5.5.6.</t>
  </si>
  <si>
    <t>5.5.7.</t>
  </si>
  <si>
    <t>5.5.8.</t>
  </si>
  <si>
    <t>5.5.9.</t>
  </si>
  <si>
    <t>5.6.</t>
  </si>
  <si>
    <t>5.6.1.</t>
  </si>
  <si>
    <t>5.6.2.</t>
  </si>
  <si>
    <t>5.6.3.</t>
  </si>
  <si>
    <t>5.6.4.</t>
  </si>
  <si>
    <t>5.6.5.</t>
  </si>
  <si>
    <t>Ragréage L1148</t>
  </si>
  <si>
    <t>5.6.6.</t>
  </si>
  <si>
    <t>6.</t>
  </si>
  <si>
    <t>6.1.</t>
  </si>
  <si>
    <t>6.2.</t>
  </si>
  <si>
    <t>6.3.</t>
  </si>
  <si>
    <t>6.5.</t>
  </si>
  <si>
    <t>6.6.</t>
  </si>
  <si>
    <t>6.7.</t>
  </si>
  <si>
    <t>7.</t>
  </si>
  <si>
    <t>7.1.</t>
  </si>
  <si>
    <t>7.2.</t>
  </si>
  <si>
    <t>7.3.</t>
  </si>
  <si>
    <t>7.4.</t>
  </si>
  <si>
    <t>7.5.</t>
  </si>
  <si>
    <t>7.6.</t>
  </si>
  <si>
    <t>7.7.</t>
  </si>
  <si>
    <t>7.8.</t>
  </si>
  <si>
    <t>DCE
SENAT - Réaménagement de la salle Clémenceau et son foyer</t>
  </si>
  <si>
    <t xml:space="preserve">LOT N°01 : Installation de chantier / Démolition / Gros-œuvre / Structure métallique (flocage) / Revêtements sols et murs durs </t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</si>
  <si>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Arial Narrow"/>
        <family val="2"/>
      </rPr>
      <t>Dallage des zones sanitaires Nord et Sud ;</t>
    </r>
  </si>
  <si>
    <t>5.6.7.</t>
  </si>
  <si>
    <t>6.6.1.</t>
  </si>
  <si>
    <t>6.6.2.</t>
  </si>
  <si>
    <t xml:space="preserve">Trappe de sol </t>
  </si>
  <si>
    <t>Dallage zone sanitaires (compris toutes sujétions)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</si>
</sst>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[$€-1]"/>
  </numFmts>
  <fonts count="1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sz val="14"/>
      <name val="Arial"/>
      <family val="2"/>
    </font>
    <font>
      <u/>
      <sz val="12"/>
      <name val="Arial Narrow"/>
      <family val="2"/>
    </font>
    <font>
      <sz val="10"/>
      <name val="Arial"/>
      <family val="2"/>
    </font>
    <font>
      <sz val="7"/>
      <name val="Times New Roman"/>
      <family val="1"/>
    </font>
    <font>
      <sz val="12"/>
      <name val="Arial"/>
      <family val="1"/>
    </font>
    <font>
      <b/>
      <sz val="1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12" fillId="0" borderId="0"/>
  </cellStyleXfs>
  <cellXfs count="97">
    <xf numFmtId="0" fontId="0" fillId="0" borderId="0" xfId="0"/>
    <xf numFmtId="0" fontId="2" fillId="0" borderId="17" xfId="0" applyFont="1" applyBorder="1"/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left" wrapText="1"/>
    </xf>
    <xf numFmtId="0" fontId="8" fillId="0" borderId="0" xfId="6" applyFont="1" applyFill="1" applyBorder="1" applyAlignment="1">
      <alignment horizontal="center" vertical="center" wrapText="1"/>
    </xf>
    <xf numFmtId="44" fontId="8" fillId="0" borderId="2" xfId="4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3" borderId="0" xfId="0" applyFont="1" applyFill="1" applyAlignment="1">
      <alignment vertical="center"/>
    </xf>
    <xf numFmtId="0" fontId="8" fillId="0" borderId="18" xfId="0" applyFont="1" applyBorder="1" applyAlignment="1">
      <alignment horizontal="center" wrapText="1"/>
    </xf>
    <xf numFmtId="0" fontId="8" fillId="0" borderId="18" xfId="7" applyFont="1" applyBorder="1" applyAlignment="1">
      <alignment vertical="center"/>
    </xf>
    <xf numFmtId="0" fontId="8" fillId="0" borderId="18" xfId="7" applyFont="1" applyBorder="1" applyAlignment="1">
      <alignment horizontal="left" vertical="center" indent="1"/>
    </xf>
    <xf numFmtId="0" fontId="7" fillId="0" borderId="10" xfId="0" applyFont="1" applyBorder="1" applyAlignment="1">
      <alignment horizontal="center" wrapText="1"/>
    </xf>
    <xf numFmtId="44" fontId="8" fillId="0" borderId="2" xfId="5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8" fillId="0" borderId="19" xfId="0" applyFont="1" applyFill="1" applyBorder="1" applyAlignment="1">
      <alignment horizontal="right" vertical="center"/>
    </xf>
    <xf numFmtId="0" fontId="8" fillId="0" borderId="18" xfId="0" applyFont="1" applyFill="1" applyBorder="1" applyAlignment="1">
      <alignment horizontal="center" wrapText="1"/>
    </xf>
    <xf numFmtId="0" fontId="11" fillId="0" borderId="3" xfId="7" applyFont="1" applyBorder="1" applyAlignment="1">
      <alignment horizontal="center"/>
    </xf>
    <xf numFmtId="0" fontId="8" fillId="0" borderId="3" xfId="7" applyFont="1" applyBorder="1" applyAlignment="1">
      <alignment horizont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19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3" xfId="4" applyNumberFormat="1" applyFont="1" applyFill="1" applyBorder="1" applyAlignment="1">
      <alignment horizontal="center"/>
    </xf>
    <xf numFmtId="44" fontId="8" fillId="0" borderId="20" xfId="4" applyNumberFormat="1" applyFont="1" applyFill="1" applyBorder="1" applyAlignment="1">
      <alignment horizontal="center" vertical="center"/>
    </xf>
    <xf numFmtId="1" fontId="8" fillId="0" borderId="2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" fontId="7" fillId="4" borderId="21" xfId="0" quotePrefix="1" applyNumberFormat="1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1" fontId="7" fillId="4" borderId="21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44" fontId="4" fillId="2" borderId="20" xfId="5" applyFont="1" applyFill="1" applyBorder="1" applyAlignment="1">
      <alignment horizontal="right" vertical="center" wrapText="1"/>
    </xf>
    <xf numFmtId="0" fontId="7" fillId="0" borderId="18" xfId="7" applyFont="1" applyBorder="1" applyAlignment="1">
      <alignment vertical="center"/>
    </xf>
    <xf numFmtId="0" fontId="8" fillId="0" borderId="10" xfId="7" applyFont="1" applyBorder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1" fontId="2" fillId="0" borderId="26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right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indent="2"/>
    </xf>
    <xf numFmtId="0" fontId="8" fillId="0" borderId="18" xfId="0" applyFont="1" applyBorder="1" applyAlignment="1">
      <alignment horizontal="left" vertical="center" indent="3"/>
    </xf>
    <xf numFmtId="0" fontId="7" fillId="5" borderId="10" xfId="7" applyFont="1" applyFill="1" applyBorder="1" applyAlignment="1">
      <alignment horizontal="center"/>
    </xf>
    <xf numFmtId="0" fontId="7" fillId="5" borderId="18" xfId="0" applyFont="1" applyFill="1" applyBorder="1" applyAlignment="1">
      <alignment horizontal="left" vertical="center"/>
    </xf>
    <xf numFmtId="0" fontId="11" fillId="5" borderId="3" xfId="7" applyFont="1" applyFill="1" applyBorder="1" applyAlignment="1">
      <alignment horizontal="center"/>
    </xf>
    <xf numFmtId="0" fontId="8" fillId="5" borderId="0" xfId="6" applyFont="1" applyFill="1" applyBorder="1" applyAlignment="1">
      <alignment horizontal="center" vertical="center" wrapText="1"/>
    </xf>
    <xf numFmtId="0" fontId="8" fillId="5" borderId="3" xfId="4" applyNumberFormat="1" applyFont="1" applyFill="1" applyBorder="1" applyAlignment="1">
      <alignment horizontal="center"/>
    </xf>
    <xf numFmtId="44" fontId="8" fillId="5" borderId="2" xfId="4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1" xfId="7" applyFont="1" applyBorder="1" applyAlignment="1">
      <alignment horizontal="center"/>
    </xf>
    <xf numFmtId="0" fontId="8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8" fillId="0" borderId="0" xfId="6" applyFont="1" applyAlignment="1">
      <alignment horizontal="center" vertical="center" wrapText="1"/>
    </xf>
    <xf numFmtId="44" fontId="8" fillId="0" borderId="28" xfId="4" applyNumberFormat="1" applyFont="1" applyFill="1" applyBorder="1" applyAlignment="1">
      <alignment horizontal="center" vertical="center"/>
    </xf>
    <xf numFmtId="0" fontId="7" fillId="0" borderId="0" xfId="7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18" xfId="7" applyFont="1" applyBorder="1" applyAlignment="1">
      <alignment vertical="center" wrapText="1"/>
    </xf>
    <xf numFmtId="0" fontId="7" fillId="0" borderId="18" xfId="7" applyFont="1" applyBorder="1" applyAlignment="1">
      <alignment vertical="center" wrapText="1"/>
    </xf>
    <xf numFmtId="44" fontId="8" fillId="0" borderId="29" xfId="4" applyNumberFormat="1" applyFont="1" applyFill="1" applyBorder="1" applyAlignment="1">
      <alignment horizontal="center" vertical="center"/>
    </xf>
    <xf numFmtId="0" fontId="8" fillId="0" borderId="18" xfId="7" applyFont="1" applyBorder="1" applyAlignment="1">
      <alignment horizontal="left" vertical="center"/>
    </xf>
    <xf numFmtId="0" fontId="8" fillId="0" borderId="3" xfId="7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6" fillId="2" borderId="3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right" vertical="center"/>
    </xf>
    <xf numFmtId="0" fontId="6" fillId="2" borderId="27" xfId="0" applyFont="1" applyFill="1" applyBorder="1" applyAlignment="1">
      <alignment vertical="center" wrapText="1"/>
    </xf>
    <xf numFmtId="0" fontId="8" fillId="0" borderId="3" xfId="6" applyFont="1" applyFill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6" fillId="0" borderId="0" xfId="0" quotePrefix="1" applyFont="1" applyAlignment="1">
      <alignment horizontal="right" vertical="center"/>
    </xf>
    <xf numFmtId="0" fontId="7" fillId="0" borderId="10" xfId="7" applyFont="1" applyBorder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9">
    <cellStyle name="Lien hypertexte" xfId="7" builtinId="8"/>
    <cellStyle name="Lien hypertexte 2" xfId="3" xr:uid="{00000000-0005-0000-0000-000001000000}"/>
    <cellStyle name="Milliers" xfId="4" builtinId="3"/>
    <cellStyle name="Monétaire" xfId="5" builtinId="4"/>
    <cellStyle name="Normal" xfId="0" builtinId="0"/>
    <cellStyle name="Normal 2" xfId="1" xr:uid="{00000000-0005-0000-0000-000005000000}"/>
    <cellStyle name="Normal 3" xfId="2" xr:uid="{00000000-0005-0000-0000-000006000000}"/>
    <cellStyle name="Normal 4" xfId="8" xr:uid="{00000000-0005-0000-0000-000007000000}"/>
    <cellStyle name="Normal_LOT N°02- CE 6 - ventilation-plomberie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5"/>
  <sheetViews>
    <sheetView tabSelected="1" topLeftCell="A99" zoomScale="85" zoomScaleNormal="85" zoomScaleSheetLayoutView="85" zoomScalePageLayoutView="70" workbookViewId="0">
      <selection activeCell="G232" sqref="G232"/>
    </sheetView>
  </sheetViews>
  <sheetFormatPr baseColWidth="10" defaultRowHeight="12.75" x14ac:dyDescent="0.2"/>
  <cols>
    <col min="1" max="1" width="7.140625" style="27" customWidth="1"/>
    <col min="2" max="2" width="71.5703125" style="20" customWidth="1"/>
    <col min="3" max="3" width="8.7109375" style="28" customWidth="1"/>
    <col min="4" max="4" width="8" style="28" customWidth="1"/>
    <col min="5" max="5" width="10.85546875" style="29" customWidth="1"/>
    <col min="6" max="6" width="10.42578125" style="29" customWidth="1"/>
    <col min="7" max="7" width="11.140625" style="29" customWidth="1"/>
    <col min="8" max="16384" width="11.42578125" style="20"/>
  </cols>
  <sheetData>
    <row r="1" spans="1:7" s="18" customFormat="1" ht="88.5" customHeight="1" x14ac:dyDescent="0.2">
      <c r="A1" s="88" t="s">
        <v>277</v>
      </c>
      <c r="B1" s="89"/>
      <c r="C1" s="89"/>
      <c r="D1" s="89"/>
      <c r="E1" s="89"/>
      <c r="F1" s="89"/>
      <c r="G1" s="90"/>
    </row>
    <row r="2" spans="1:7" s="18" customFormat="1" ht="71.25" customHeight="1" x14ac:dyDescent="0.2">
      <c r="A2" s="91" t="s">
        <v>4</v>
      </c>
      <c r="B2" s="92"/>
      <c r="C2" s="93" t="s">
        <v>278</v>
      </c>
      <c r="D2" s="94"/>
      <c r="E2" s="95"/>
      <c r="F2" s="95"/>
      <c r="G2" s="96"/>
    </row>
    <row r="3" spans="1:7" s="19" customFormat="1" ht="31.5" customHeight="1" x14ac:dyDescent="0.2">
      <c r="A3" s="2" t="s">
        <v>5</v>
      </c>
      <c r="B3" s="3" t="s">
        <v>0</v>
      </c>
      <c r="C3" s="3" t="s">
        <v>3</v>
      </c>
      <c r="D3" s="3" t="s">
        <v>167</v>
      </c>
      <c r="E3" s="80" t="s">
        <v>168</v>
      </c>
      <c r="F3" s="4" t="s">
        <v>1</v>
      </c>
      <c r="G3" s="5" t="s">
        <v>2</v>
      </c>
    </row>
    <row r="4" spans="1:7" ht="15.75" x14ac:dyDescent="0.2">
      <c r="A4" s="6"/>
      <c r="B4" s="30"/>
      <c r="C4" s="31"/>
      <c r="D4" s="82"/>
      <c r="E4" s="37"/>
      <c r="F4" s="36"/>
      <c r="G4" s="35"/>
    </row>
    <row r="5" spans="1:7" ht="15.75" x14ac:dyDescent="0.25">
      <c r="A5" s="7"/>
      <c r="B5" s="12" t="s">
        <v>6</v>
      </c>
      <c r="C5" s="17"/>
      <c r="D5" s="17"/>
      <c r="E5" s="9"/>
      <c r="F5" s="8"/>
      <c r="G5" s="10"/>
    </row>
    <row r="6" spans="1:7" ht="15.75" x14ac:dyDescent="0.25">
      <c r="A6" s="7"/>
      <c r="B6" s="12" t="s">
        <v>7</v>
      </c>
      <c r="C6" s="17"/>
      <c r="D6" s="17"/>
      <c r="E6" s="9"/>
      <c r="F6" s="8"/>
      <c r="G6" s="10"/>
    </row>
    <row r="7" spans="1:7" ht="15.75" x14ac:dyDescent="0.25">
      <c r="A7" s="7"/>
      <c r="B7" s="12"/>
      <c r="C7" s="17"/>
      <c r="D7" s="17"/>
      <c r="E7" s="9"/>
      <c r="F7" s="8"/>
      <c r="G7" s="10"/>
    </row>
    <row r="8" spans="1:7" ht="15.75" x14ac:dyDescent="0.25">
      <c r="A8" s="60" t="s">
        <v>205</v>
      </c>
      <c r="B8" s="61" t="s">
        <v>18</v>
      </c>
      <c r="C8" s="62"/>
      <c r="D8" s="62"/>
      <c r="E8" s="63"/>
      <c r="F8" s="64"/>
      <c r="G8" s="65"/>
    </row>
    <row r="9" spans="1:7" ht="15.75" x14ac:dyDescent="0.25">
      <c r="A9" s="52"/>
      <c r="B9" s="23"/>
      <c r="C9" s="33"/>
      <c r="D9" s="33"/>
      <c r="E9" s="13"/>
      <c r="F9" s="38"/>
      <c r="G9" s="14"/>
    </row>
    <row r="10" spans="1:7" ht="15.75" x14ac:dyDescent="0.25">
      <c r="A10" s="87" t="s">
        <v>186</v>
      </c>
      <c r="B10" s="51" t="s">
        <v>19</v>
      </c>
      <c r="C10" s="33"/>
      <c r="D10" s="33"/>
      <c r="E10" s="13"/>
      <c r="F10" s="38"/>
      <c r="G10" s="14"/>
    </row>
    <row r="11" spans="1:7" ht="15.75" x14ac:dyDescent="0.25">
      <c r="A11" s="52"/>
      <c r="B11" s="23"/>
      <c r="C11" s="33"/>
      <c r="D11" s="33"/>
      <c r="E11" s="13"/>
      <c r="F11" s="38"/>
      <c r="G11" s="14"/>
    </row>
    <row r="12" spans="1:7" ht="15.75" x14ac:dyDescent="0.25">
      <c r="A12" s="52" t="s">
        <v>171</v>
      </c>
      <c r="B12" s="23" t="s">
        <v>20</v>
      </c>
      <c r="C12" s="33"/>
      <c r="D12" s="33"/>
      <c r="E12" s="13"/>
      <c r="F12" s="38"/>
      <c r="G12" s="14"/>
    </row>
    <row r="13" spans="1:7" ht="15.75" x14ac:dyDescent="0.25">
      <c r="A13" s="52"/>
      <c r="B13" s="24" t="s">
        <v>24</v>
      </c>
      <c r="C13" s="34" t="s">
        <v>28</v>
      </c>
      <c r="D13" s="34">
        <v>16</v>
      </c>
      <c r="E13" s="13"/>
      <c r="F13" s="38"/>
      <c r="G13" s="14"/>
    </row>
    <row r="14" spans="1:7" ht="15.75" x14ac:dyDescent="0.25">
      <c r="A14" s="52"/>
      <c r="B14" s="24" t="s">
        <v>21</v>
      </c>
      <c r="C14" s="34" t="s">
        <v>29</v>
      </c>
      <c r="D14" s="34">
        <v>1</v>
      </c>
      <c r="E14" s="13"/>
      <c r="F14" s="38"/>
      <c r="G14" s="14"/>
    </row>
    <row r="15" spans="1:7" ht="15.75" x14ac:dyDescent="0.25">
      <c r="A15" s="52"/>
      <c r="B15" s="24" t="s">
        <v>22</v>
      </c>
      <c r="C15" s="34" t="s">
        <v>29</v>
      </c>
      <c r="D15" s="34">
        <v>1</v>
      </c>
      <c r="E15" s="13"/>
      <c r="F15" s="38"/>
      <c r="G15" s="14"/>
    </row>
    <row r="16" spans="1:7" ht="15.75" x14ac:dyDescent="0.25">
      <c r="A16" s="52"/>
      <c r="B16" s="24" t="s">
        <v>23</v>
      </c>
      <c r="C16" s="34" t="s">
        <v>29</v>
      </c>
      <c r="D16" s="34">
        <v>1</v>
      </c>
      <c r="E16" s="13"/>
      <c r="F16" s="38"/>
      <c r="G16" s="14"/>
    </row>
    <row r="17" spans="1:7" ht="15.75" x14ac:dyDescent="0.25">
      <c r="A17" s="52"/>
      <c r="B17" s="24"/>
      <c r="C17" s="34"/>
      <c r="D17" s="34"/>
      <c r="E17" s="13"/>
      <c r="F17" s="38"/>
      <c r="G17" s="14"/>
    </row>
    <row r="18" spans="1:7" ht="15.75" x14ac:dyDescent="0.25">
      <c r="A18" s="52" t="s">
        <v>172</v>
      </c>
      <c r="B18" s="78" t="s">
        <v>153</v>
      </c>
      <c r="C18" s="34" t="s">
        <v>29</v>
      </c>
      <c r="D18" s="34">
        <v>1</v>
      </c>
      <c r="E18" s="13"/>
      <c r="F18" s="38"/>
      <c r="G18" s="14"/>
    </row>
    <row r="19" spans="1:7" ht="16.5" customHeight="1" x14ac:dyDescent="0.25">
      <c r="A19" s="52"/>
      <c r="B19" s="23"/>
      <c r="C19" s="34"/>
      <c r="D19" s="34"/>
      <c r="E19" s="13"/>
      <c r="F19" s="38"/>
      <c r="G19" s="14"/>
    </row>
    <row r="20" spans="1:7" ht="15.75" x14ac:dyDescent="0.25">
      <c r="A20" s="52" t="s">
        <v>173</v>
      </c>
      <c r="B20" s="23" t="s">
        <v>25</v>
      </c>
      <c r="C20" s="34" t="s">
        <v>29</v>
      </c>
      <c r="D20" s="34">
        <v>1</v>
      </c>
      <c r="E20" s="13"/>
      <c r="F20" s="38"/>
      <c r="G20" s="14"/>
    </row>
    <row r="21" spans="1:7" ht="7.5" customHeight="1" x14ac:dyDescent="0.25">
      <c r="A21" s="52"/>
      <c r="B21" s="23"/>
      <c r="C21" s="34"/>
      <c r="D21" s="34"/>
      <c r="E21" s="13"/>
      <c r="F21" s="38"/>
      <c r="G21" s="14"/>
    </row>
    <row r="22" spans="1:7" ht="15.75" x14ac:dyDescent="0.25">
      <c r="A22" s="52" t="s">
        <v>174</v>
      </c>
      <c r="B22" s="23" t="s">
        <v>26</v>
      </c>
      <c r="C22" s="34" t="s">
        <v>30</v>
      </c>
      <c r="D22" s="34">
        <v>100</v>
      </c>
      <c r="E22" s="13"/>
      <c r="F22" s="38"/>
      <c r="G22" s="14"/>
    </row>
    <row r="23" spans="1:7" ht="6" customHeight="1" x14ac:dyDescent="0.25">
      <c r="A23" s="52"/>
      <c r="B23" s="23"/>
      <c r="C23" s="34"/>
      <c r="D23" s="34"/>
      <c r="E23" s="13"/>
      <c r="F23" s="38"/>
      <c r="G23" s="14"/>
    </row>
    <row r="24" spans="1:7" ht="15.75" x14ac:dyDescent="0.25">
      <c r="A24" s="52" t="s">
        <v>175</v>
      </c>
      <c r="B24" s="23" t="s">
        <v>27</v>
      </c>
      <c r="C24" s="34" t="s">
        <v>28</v>
      </c>
      <c r="D24" s="34">
        <v>1</v>
      </c>
      <c r="E24" s="13"/>
      <c r="F24" s="38"/>
      <c r="G24" s="14"/>
    </row>
    <row r="25" spans="1:7" ht="6" customHeight="1" x14ac:dyDescent="0.25">
      <c r="A25" s="52"/>
      <c r="B25" s="23"/>
      <c r="C25" s="34"/>
      <c r="D25" s="34"/>
      <c r="E25" s="13"/>
      <c r="F25" s="38"/>
      <c r="G25" s="14"/>
    </row>
    <row r="26" spans="1:7" ht="15.75" x14ac:dyDescent="0.25">
      <c r="A26" s="52" t="s">
        <v>176</v>
      </c>
      <c r="B26" s="23" t="s">
        <v>31</v>
      </c>
      <c r="C26" s="34" t="s">
        <v>29</v>
      </c>
      <c r="D26" s="34">
        <v>1</v>
      </c>
      <c r="E26" s="13"/>
      <c r="F26" s="38"/>
      <c r="G26" s="14"/>
    </row>
    <row r="27" spans="1:7" ht="6" customHeight="1" x14ac:dyDescent="0.25">
      <c r="A27" s="52"/>
      <c r="B27" s="23"/>
      <c r="C27" s="34"/>
      <c r="D27" s="34"/>
      <c r="E27" s="13"/>
      <c r="F27" s="38"/>
      <c r="G27" s="14"/>
    </row>
    <row r="28" spans="1:7" ht="15.75" x14ac:dyDescent="0.25">
      <c r="A28" s="52" t="s">
        <v>177</v>
      </c>
      <c r="B28" s="23" t="s">
        <v>32</v>
      </c>
      <c r="C28" s="34" t="s">
        <v>29</v>
      </c>
      <c r="D28" s="34">
        <v>1</v>
      </c>
      <c r="E28" s="13"/>
      <c r="F28" s="38"/>
      <c r="G28" s="14"/>
    </row>
    <row r="29" spans="1:7" ht="6" customHeight="1" x14ac:dyDescent="0.25">
      <c r="A29" s="52"/>
      <c r="B29" s="23"/>
      <c r="C29" s="34"/>
      <c r="D29" s="34"/>
      <c r="E29" s="13"/>
      <c r="F29" s="38"/>
      <c r="G29" s="14"/>
    </row>
    <row r="30" spans="1:7" ht="15.75" x14ac:dyDescent="0.25">
      <c r="A30" s="52" t="s">
        <v>178</v>
      </c>
      <c r="B30" s="23" t="s">
        <v>33</v>
      </c>
      <c r="C30" s="34" t="s">
        <v>29</v>
      </c>
      <c r="D30" s="34">
        <v>1</v>
      </c>
      <c r="E30" s="13"/>
      <c r="F30" s="38"/>
      <c r="G30" s="14"/>
    </row>
    <row r="31" spans="1:7" ht="7.5" customHeight="1" x14ac:dyDescent="0.25">
      <c r="A31" s="52"/>
      <c r="B31" s="23"/>
      <c r="C31" s="34"/>
      <c r="D31" s="34"/>
      <c r="E31" s="13"/>
      <c r="F31" s="38"/>
      <c r="G31" s="14"/>
    </row>
    <row r="32" spans="1:7" ht="15.75" x14ac:dyDescent="0.25">
      <c r="A32" s="68" t="s">
        <v>179</v>
      </c>
      <c r="B32" s="67" t="s">
        <v>34</v>
      </c>
      <c r="C32" s="34"/>
      <c r="D32" s="34"/>
      <c r="E32" s="13"/>
      <c r="F32" s="38"/>
      <c r="G32" s="14"/>
    </row>
    <row r="33" spans="1:7" ht="15.75" x14ac:dyDescent="0.25">
      <c r="A33" s="68"/>
      <c r="B33" s="69" t="s">
        <v>38</v>
      </c>
      <c r="C33" s="34" t="s">
        <v>28</v>
      </c>
      <c r="D33" s="34">
        <v>1</v>
      </c>
      <c r="E33" s="13"/>
      <c r="F33" s="38"/>
      <c r="G33" s="14"/>
    </row>
    <row r="34" spans="1:7" ht="15.75" x14ac:dyDescent="0.25">
      <c r="A34" s="68"/>
      <c r="B34" s="69" t="s">
        <v>39</v>
      </c>
      <c r="C34" s="34" t="s">
        <v>28</v>
      </c>
      <c r="D34" s="34">
        <v>2</v>
      </c>
      <c r="E34" s="13"/>
      <c r="F34" s="38"/>
      <c r="G34" s="14"/>
    </row>
    <row r="35" spans="1:7" ht="15.75" x14ac:dyDescent="0.25">
      <c r="A35" s="68"/>
      <c r="B35" s="69" t="s">
        <v>40</v>
      </c>
      <c r="C35" s="34" t="s">
        <v>28</v>
      </c>
      <c r="D35" s="34">
        <v>2</v>
      </c>
      <c r="E35" s="13"/>
      <c r="F35" s="38"/>
      <c r="G35" s="14"/>
    </row>
    <row r="36" spans="1:7" ht="15.75" x14ac:dyDescent="0.25">
      <c r="A36" s="68"/>
      <c r="B36" s="69" t="s">
        <v>41</v>
      </c>
      <c r="C36" s="34" t="s">
        <v>28</v>
      </c>
      <c r="D36" s="34">
        <v>2</v>
      </c>
      <c r="E36" s="13"/>
      <c r="F36" s="38"/>
      <c r="G36" s="14"/>
    </row>
    <row r="37" spans="1:7" ht="15.75" x14ac:dyDescent="0.25">
      <c r="A37" s="68"/>
      <c r="B37" s="69" t="s">
        <v>42</v>
      </c>
      <c r="C37" s="34" t="s">
        <v>67</v>
      </c>
      <c r="D37" s="34" t="s">
        <v>67</v>
      </c>
      <c r="E37" s="13" t="s">
        <v>67</v>
      </c>
      <c r="F37" s="38" t="s">
        <v>67</v>
      </c>
      <c r="G37" s="14" t="s">
        <v>67</v>
      </c>
    </row>
    <row r="38" spans="1:7" ht="15.75" x14ac:dyDescent="0.25">
      <c r="A38" s="68"/>
      <c r="B38" s="70" t="s">
        <v>43</v>
      </c>
      <c r="C38" s="34" t="s">
        <v>28</v>
      </c>
      <c r="D38" s="34">
        <v>1</v>
      </c>
      <c r="E38" s="13"/>
      <c r="F38" s="38"/>
      <c r="G38" s="14"/>
    </row>
    <row r="39" spans="1:7" ht="15.75" x14ac:dyDescent="0.25">
      <c r="A39" s="68"/>
      <c r="B39" s="69" t="s">
        <v>44</v>
      </c>
      <c r="C39" s="34" t="s">
        <v>28</v>
      </c>
      <c r="D39" s="34">
        <v>50</v>
      </c>
      <c r="E39" s="13"/>
      <c r="F39" s="38"/>
      <c r="G39" s="14"/>
    </row>
    <row r="40" spans="1:7" ht="5.25" customHeight="1" x14ac:dyDescent="0.25">
      <c r="A40" s="52"/>
      <c r="B40" s="66"/>
      <c r="C40" s="34"/>
      <c r="D40" s="34"/>
      <c r="E40" s="13"/>
      <c r="F40" s="38"/>
      <c r="G40" s="14"/>
    </row>
    <row r="41" spans="1:7" ht="15.75" x14ac:dyDescent="0.25">
      <c r="A41" s="52" t="s">
        <v>180</v>
      </c>
      <c r="B41" s="66" t="s">
        <v>35</v>
      </c>
      <c r="C41" s="34" t="s">
        <v>29</v>
      </c>
      <c r="D41" s="34">
        <v>1</v>
      </c>
      <c r="E41" s="13"/>
      <c r="F41" s="38"/>
      <c r="G41" s="14"/>
    </row>
    <row r="42" spans="1:7" ht="7.5" customHeight="1" x14ac:dyDescent="0.25">
      <c r="A42" s="52"/>
      <c r="B42" s="66"/>
      <c r="C42" s="34"/>
      <c r="D42" s="34"/>
      <c r="E42" s="13"/>
      <c r="F42" s="38"/>
      <c r="G42" s="14"/>
    </row>
    <row r="43" spans="1:7" ht="15.75" x14ac:dyDescent="0.25">
      <c r="A43" s="52" t="s">
        <v>181</v>
      </c>
      <c r="B43" s="66" t="s">
        <v>36</v>
      </c>
      <c r="C43" s="34" t="s">
        <v>48</v>
      </c>
      <c r="D43" s="34">
        <v>75</v>
      </c>
      <c r="E43" s="13"/>
      <c r="F43" s="38"/>
      <c r="G43" s="14"/>
    </row>
    <row r="44" spans="1:7" ht="5.25" customHeight="1" x14ac:dyDescent="0.25">
      <c r="A44" s="52"/>
      <c r="B44" s="66"/>
      <c r="C44" s="34"/>
      <c r="D44" s="34"/>
      <c r="E44" s="13"/>
      <c r="F44" s="38"/>
      <c r="G44" s="14"/>
    </row>
    <row r="45" spans="1:7" ht="15.75" x14ac:dyDescent="0.25">
      <c r="A45" s="52" t="s">
        <v>182</v>
      </c>
      <c r="B45" s="66" t="s">
        <v>37</v>
      </c>
      <c r="C45" s="34" t="s">
        <v>48</v>
      </c>
      <c r="D45" s="34">
        <v>175</v>
      </c>
      <c r="E45" s="13"/>
      <c r="F45" s="38"/>
      <c r="G45" s="14"/>
    </row>
    <row r="46" spans="1:7" ht="5.25" customHeight="1" x14ac:dyDescent="0.25">
      <c r="A46" s="52"/>
      <c r="B46" s="66"/>
      <c r="C46" s="34"/>
      <c r="D46" s="34"/>
      <c r="E46" s="13"/>
      <c r="F46" s="38"/>
      <c r="G46" s="14"/>
    </row>
    <row r="47" spans="1:7" ht="15.75" x14ac:dyDescent="0.25">
      <c r="A47" s="52" t="s">
        <v>183</v>
      </c>
      <c r="B47" s="66" t="s">
        <v>45</v>
      </c>
      <c r="C47" s="34" t="s">
        <v>48</v>
      </c>
      <c r="D47" s="34">
        <v>200</v>
      </c>
      <c r="E47" s="13"/>
      <c r="F47" s="38"/>
      <c r="G47" s="14"/>
    </row>
    <row r="48" spans="1:7" ht="6" customHeight="1" x14ac:dyDescent="0.25">
      <c r="A48" s="52"/>
      <c r="B48" s="66"/>
      <c r="C48" s="34"/>
      <c r="D48" s="34"/>
      <c r="E48" s="13"/>
      <c r="F48" s="38"/>
      <c r="G48" s="14"/>
    </row>
    <row r="49" spans="1:7" ht="15.75" x14ac:dyDescent="0.25">
      <c r="A49" s="52" t="s">
        <v>184</v>
      </c>
      <c r="B49" s="66" t="s">
        <v>46</v>
      </c>
      <c r="C49" s="34" t="s">
        <v>29</v>
      </c>
      <c r="D49" s="34">
        <v>1</v>
      </c>
      <c r="E49" s="13"/>
      <c r="F49" s="38"/>
      <c r="G49" s="14"/>
    </row>
    <row r="50" spans="1:7" ht="7.5" customHeight="1" x14ac:dyDescent="0.25">
      <c r="A50" s="52"/>
      <c r="B50" s="66"/>
      <c r="C50" s="34"/>
      <c r="D50" s="34"/>
      <c r="E50" s="13"/>
      <c r="F50" s="38"/>
      <c r="G50" s="14"/>
    </row>
    <row r="51" spans="1:7" ht="15.75" x14ac:dyDescent="0.25">
      <c r="A51" s="52" t="s">
        <v>185</v>
      </c>
      <c r="B51" s="66" t="s">
        <v>47</v>
      </c>
      <c r="C51" s="34" t="s">
        <v>29</v>
      </c>
      <c r="D51" s="34">
        <v>1</v>
      </c>
      <c r="E51" s="13"/>
      <c r="F51" s="38"/>
      <c r="G51" s="14"/>
    </row>
    <row r="52" spans="1:7" ht="7.5" customHeight="1" x14ac:dyDescent="0.25">
      <c r="A52" s="52"/>
      <c r="B52" s="66"/>
      <c r="C52" s="34"/>
      <c r="D52" s="34"/>
      <c r="E52" s="13"/>
      <c r="F52" s="38"/>
      <c r="G52" s="14"/>
    </row>
    <row r="53" spans="1:7" ht="15.75" x14ac:dyDescent="0.25">
      <c r="A53" s="52" t="s">
        <v>187</v>
      </c>
      <c r="B53" s="66" t="s">
        <v>169</v>
      </c>
      <c r="C53" s="34" t="s">
        <v>28</v>
      </c>
      <c r="D53" s="34">
        <v>6</v>
      </c>
      <c r="E53" s="13"/>
      <c r="F53" s="38"/>
      <c r="G53" s="14"/>
    </row>
    <row r="54" spans="1:7" ht="6" customHeight="1" x14ac:dyDescent="0.25">
      <c r="A54" s="52"/>
      <c r="B54" s="66"/>
      <c r="C54" s="34"/>
      <c r="D54" s="34"/>
      <c r="E54" s="13"/>
      <c r="F54" s="38"/>
      <c r="G54" s="14"/>
    </row>
    <row r="55" spans="1:7" ht="15.75" x14ac:dyDescent="0.25">
      <c r="A55" s="52" t="s">
        <v>188</v>
      </c>
      <c r="B55" s="66" t="s">
        <v>49</v>
      </c>
      <c r="C55" s="34" t="s">
        <v>28</v>
      </c>
      <c r="D55" s="34">
        <v>50</v>
      </c>
      <c r="E55" s="13"/>
      <c r="F55" s="38"/>
      <c r="G55" s="14"/>
    </row>
    <row r="56" spans="1:7" ht="6" customHeight="1" x14ac:dyDescent="0.25">
      <c r="A56" s="52"/>
      <c r="B56" s="66"/>
      <c r="C56" s="34"/>
      <c r="D56" s="34"/>
      <c r="E56" s="13"/>
      <c r="F56" s="38"/>
      <c r="G56" s="14"/>
    </row>
    <row r="57" spans="1:7" ht="15.75" x14ac:dyDescent="0.25">
      <c r="A57" s="52" t="s">
        <v>189</v>
      </c>
      <c r="B57" s="66" t="s">
        <v>50</v>
      </c>
      <c r="C57" s="34" t="s">
        <v>51</v>
      </c>
      <c r="D57" s="34">
        <v>1</v>
      </c>
      <c r="E57" s="13"/>
      <c r="F57" s="38"/>
      <c r="G57" s="14"/>
    </row>
    <row r="58" spans="1:7" ht="15.75" x14ac:dyDescent="0.25">
      <c r="A58" s="52"/>
      <c r="B58" s="58"/>
      <c r="C58" s="34"/>
      <c r="D58" s="34"/>
      <c r="E58" s="13"/>
      <c r="F58" s="38"/>
      <c r="G58" s="14"/>
    </row>
    <row r="59" spans="1:7" ht="15.75" x14ac:dyDescent="0.25">
      <c r="A59" s="87" t="s">
        <v>190</v>
      </c>
      <c r="B59" s="51" t="s">
        <v>52</v>
      </c>
      <c r="C59" s="34"/>
      <c r="D59" s="34"/>
      <c r="E59" s="13"/>
      <c r="F59" s="38"/>
      <c r="G59" s="14"/>
    </row>
    <row r="60" spans="1:7" ht="15.75" x14ac:dyDescent="0.25">
      <c r="A60" s="52"/>
      <c r="B60" s="51"/>
      <c r="C60" s="34"/>
      <c r="D60" s="34"/>
      <c r="E60" s="13"/>
      <c r="F60" s="38"/>
      <c r="G60" s="14"/>
    </row>
    <row r="61" spans="1:7" ht="15.75" x14ac:dyDescent="0.25">
      <c r="A61" s="52" t="s">
        <v>191</v>
      </c>
      <c r="B61" s="66" t="s">
        <v>53</v>
      </c>
      <c r="C61" s="34" t="s">
        <v>51</v>
      </c>
      <c r="D61" s="34">
        <v>1</v>
      </c>
      <c r="E61" s="13"/>
      <c r="F61" s="38"/>
      <c r="G61" s="14"/>
    </row>
    <row r="62" spans="1:7" ht="6" customHeight="1" x14ac:dyDescent="0.25">
      <c r="A62" s="52"/>
      <c r="B62" s="51"/>
      <c r="C62" s="34"/>
      <c r="D62" s="34"/>
      <c r="E62" s="13"/>
      <c r="F62" s="38"/>
      <c r="G62" s="14"/>
    </row>
    <row r="63" spans="1:7" ht="15.75" x14ac:dyDescent="0.25">
      <c r="A63" s="52" t="s">
        <v>192</v>
      </c>
      <c r="B63" s="66" t="s">
        <v>54</v>
      </c>
      <c r="C63" s="34" t="s">
        <v>48</v>
      </c>
      <c r="D63" s="34">
        <v>190</v>
      </c>
      <c r="E63" s="13"/>
      <c r="F63" s="38"/>
      <c r="G63" s="14"/>
    </row>
    <row r="64" spans="1:7" ht="6" customHeight="1" x14ac:dyDescent="0.25">
      <c r="A64" s="52"/>
      <c r="B64" s="51"/>
      <c r="C64" s="34"/>
      <c r="D64" s="34"/>
      <c r="E64" s="13"/>
      <c r="F64" s="38"/>
      <c r="G64" s="14"/>
    </row>
    <row r="65" spans="1:7" ht="15.75" x14ac:dyDescent="0.25">
      <c r="A65" s="52" t="s">
        <v>193</v>
      </c>
      <c r="B65" s="66" t="s">
        <v>55</v>
      </c>
      <c r="C65" s="34" t="s">
        <v>30</v>
      </c>
      <c r="D65" s="34">
        <v>100</v>
      </c>
      <c r="E65" s="13"/>
      <c r="F65" s="38"/>
      <c r="G65" s="14"/>
    </row>
    <row r="66" spans="1:7" ht="5.25" customHeight="1" x14ac:dyDescent="0.25">
      <c r="A66" s="52"/>
      <c r="B66" s="66"/>
      <c r="C66" s="34"/>
      <c r="D66" s="34"/>
      <c r="E66" s="13"/>
      <c r="F66" s="38"/>
      <c r="G66" s="14"/>
    </row>
    <row r="67" spans="1:7" ht="15.75" x14ac:dyDescent="0.25">
      <c r="A67" s="52" t="s">
        <v>194</v>
      </c>
      <c r="B67" s="66" t="s">
        <v>56</v>
      </c>
      <c r="C67" s="34" t="s">
        <v>30</v>
      </c>
      <c r="D67" s="34">
        <v>50</v>
      </c>
      <c r="E67" s="13"/>
      <c r="F67" s="38"/>
      <c r="G67" s="14"/>
    </row>
    <row r="68" spans="1:7" ht="6" customHeight="1" x14ac:dyDescent="0.25">
      <c r="A68" s="52"/>
      <c r="B68" s="66"/>
      <c r="C68" s="34"/>
      <c r="D68" s="34"/>
      <c r="E68" s="13"/>
      <c r="F68" s="38"/>
      <c r="G68" s="14"/>
    </row>
    <row r="69" spans="1:7" ht="15.75" x14ac:dyDescent="0.25">
      <c r="A69" s="52" t="s">
        <v>195</v>
      </c>
      <c r="B69" s="66" t="s">
        <v>57</v>
      </c>
      <c r="C69" s="34" t="s">
        <v>29</v>
      </c>
      <c r="D69" s="34">
        <v>1</v>
      </c>
      <c r="E69" s="13"/>
      <c r="F69" s="38"/>
      <c r="G69" s="14"/>
    </row>
    <row r="70" spans="1:7" ht="8.25" customHeight="1" x14ac:dyDescent="0.25">
      <c r="A70" s="52"/>
      <c r="B70" s="66"/>
      <c r="C70" s="34"/>
      <c r="D70" s="34"/>
      <c r="E70" s="13"/>
      <c r="F70" s="38"/>
      <c r="G70" s="14"/>
    </row>
    <row r="71" spans="1:7" ht="15.75" x14ac:dyDescent="0.25">
      <c r="A71" s="52" t="s">
        <v>196</v>
      </c>
      <c r="B71" s="66" t="s">
        <v>58</v>
      </c>
      <c r="C71" s="34" t="s">
        <v>48</v>
      </c>
      <c r="D71" s="34">
        <v>210</v>
      </c>
      <c r="E71" s="13"/>
      <c r="F71" s="38"/>
      <c r="G71" s="14"/>
    </row>
    <row r="72" spans="1:7" ht="7.5" customHeight="1" x14ac:dyDescent="0.25">
      <c r="A72" s="52"/>
      <c r="B72" s="66"/>
      <c r="C72" s="34"/>
      <c r="D72" s="34"/>
      <c r="E72" s="13"/>
      <c r="F72" s="38"/>
      <c r="G72" s="14"/>
    </row>
    <row r="73" spans="1:7" ht="15.75" x14ac:dyDescent="0.25">
      <c r="A73" s="52" t="s">
        <v>197</v>
      </c>
      <c r="B73" s="66" t="s">
        <v>59</v>
      </c>
      <c r="C73" s="34" t="s">
        <v>29</v>
      </c>
      <c r="D73" s="34">
        <v>1</v>
      </c>
      <c r="E73" s="13"/>
      <c r="F73" s="38"/>
      <c r="G73" s="14"/>
    </row>
    <row r="74" spans="1:7" ht="6" customHeight="1" x14ac:dyDescent="0.25">
      <c r="A74" s="52"/>
      <c r="B74" s="66"/>
      <c r="C74" s="34"/>
      <c r="D74" s="34"/>
      <c r="E74" s="13"/>
      <c r="F74" s="38"/>
      <c r="G74" s="14"/>
    </row>
    <row r="75" spans="1:7" ht="15.75" x14ac:dyDescent="0.25">
      <c r="A75" s="52" t="s">
        <v>198</v>
      </c>
      <c r="B75" s="66" t="s">
        <v>27</v>
      </c>
      <c r="C75" s="34" t="s">
        <v>28</v>
      </c>
      <c r="D75" s="34">
        <v>7</v>
      </c>
      <c r="E75" s="13"/>
      <c r="F75" s="38"/>
      <c r="G75" s="14"/>
    </row>
    <row r="76" spans="1:7" ht="6" customHeight="1" x14ac:dyDescent="0.25">
      <c r="A76" s="52"/>
      <c r="B76" s="66"/>
      <c r="C76" s="34"/>
      <c r="D76" s="34"/>
      <c r="E76" s="13"/>
      <c r="F76" s="38"/>
      <c r="G76" s="14"/>
    </row>
    <row r="77" spans="1:7" ht="15.75" x14ac:dyDescent="0.25">
      <c r="A77" s="52" t="s">
        <v>199</v>
      </c>
      <c r="B77" s="66" t="s">
        <v>60</v>
      </c>
      <c r="C77" s="34" t="s">
        <v>29</v>
      </c>
      <c r="D77" s="34">
        <v>1</v>
      </c>
      <c r="E77" s="13"/>
      <c r="F77" s="38"/>
      <c r="G77" s="14"/>
    </row>
    <row r="78" spans="1:7" ht="8.25" customHeight="1" x14ac:dyDescent="0.25">
      <c r="A78" s="52"/>
      <c r="B78" s="66"/>
      <c r="C78" s="34"/>
      <c r="D78" s="34"/>
      <c r="E78" s="13"/>
      <c r="F78" s="38"/>
      <c r="G78" s="14"/>
    </row>
    <row r="79" spans="1:7" ht="15.75" x14ac:dyDescent="0.25">
      <c r="A79" s="52" t="s">
        <v>200</v>
      </c>
      <c r="B79" s="66" t="s">
        <v>61</v>
      </c>
      <c r="C79" s="34" t="s">
        <v>29</v>
      </c>
      <c r="D79" s="34">
        <v>1</v>
      </c>
      <c r="E79" s="13"/>
      <c r="F79" s="38"/>
      <c r="G79" s="14"/>
    </row>
    <row r="80" spans="1:7" ht="6" customHeight="1" x14ac:dyDescent="0.25">
      <c r="A80" s="52"/>
      <c r="B80" s="66"/>
      <c r="C80" s="34"/>
      <c r="D80" s="34"/>
      <c r="E80" s="13"/>
      <c r="F80" s="38"/>
      <c r="G80" s="14"/>
    </row>
    <row r="81" spans="1:7" ht="15.75" x14ac:dyDescent="0.25">
      <c r="A81" s="52" t="s">
        <v>201</v>
      </c>
      <c r="B81" s="66" t="s">
        <v>35</v>
      </c>
      <c r="C81" s="34" t="s">
        <v>29</v>
      </c>
      <c r="D81" s="34">
        <v>1</v>
      </c>
      <c r="E81" s="13"/>
      <c r="F81" s="38"/>
      <c r="G81" s="14"/>
    </row>
    <row r="82" spans="1:7" ht="6" customHeight="1" x14ac:dyDescent="0.25">
      <c r="A82" s="52"/>
      <c r="B82" s="66"/>
      <c r="C82" s="34"/>
      <c r="D82" s="34"/>
      <c r="E82" s="13"/>
      <c r="F82" s="38"/>
      <c r="G82" s="14"/>
    </row>
    <row r="83" spans="1:7" ht="15.75" x14ac:dyDescent="0.25">
      <c r="A83" s="52" t="s">
        <v>202</v>
      </c>
      <c r="B83" s="66" t="s">
        <v>62</v>
      </c>
      <c r="C83" s="34" t="s">
        <v>29</v>
      </c>
      <c r="D83" s="34">
        <v>1</v>
      </c>
      <c r="E83" s="13"/>
      <c r="F83" s="38"/>
      <c r="G83" s="14"/>
    </row>
    <row r="84" spans="1:7" ht="5.25" customHeight="1" x14ac:dyDescent="0.25">
      <c r="A84" s="52"/>
      <c r="B84" s="66"/>
      <c r="C84" s="34"/>
      <c r="D84" s="34"/>
      <c r="E84" s="13"/>
      <c r="F84" s="38"/>
      <c r="G84" s="14"/>
    </row>
    <row r="85" spans="1:7" ht="15.75" x14ac:dyDescent="0.25">
      <c r="A85" s="52" t="s">
        <v>203</v>
      </c>
      <c r="B85" s="66" t="s">
        <v>63</v>
      </c>
      <c r="C85" s="34" t="s">
        <v>29</v>
      </c>
      <c r="D85" s="34">
        <v>1</v>
      </c>
      <c r="E85" s="13"/>
      <c r="F85" s="38"/>
      <c r="G85" s="14"/>
    </row>
    <row r="86" spans="1:7" ht="5.25" customHeight="1" x14ac:dyDescent="0.25">
      <c r="A86" s="52"/>
      <c r="B86" s="66"/>
      <c r="C86" s="34"/>
      <c r="D86" s="34"/>
      <c r="E86" s="13"/>
      <c r="F86" s="38"/>
      <c r="G86" s="14"/>
    </row>
    <row r="87" spans="1:7" ht="15.75" x14ac:dyDescent="0.25">
      <c r="A87" s="52" t="s">
        <v>204</v>
      </c>
      <c r="B87" s="66" t="s">
        <v>64</v>
      </c>
      <c r="C87" s="34" t="s">
        <v>29</v>
      </c>
      <c r="D87" s="34">
        <v>1</v>
      </c>
      <c r="E87" s="13"/>
      <c r="F87" s="38"/>
      <c r="G87" s="14"/>
    </row>
    <row r="88" spans="1:7" ht="15.75" x14ac:dyDescent="0.25">
      <c r="A88" s="52"/>
      <c r="B88" s="59"/>
      <c r="C88" s="34"/>
      <c r="D88" s="34"/>
      <c r="E88" s="13"/>
      <c r="F88" s="38"/>
      <c r="G88" s="39"/>
    </row>
    <row r="89" spans="1:7" ht="15.75" x14ac:dyDescent="0.25">
      <c r="A89" s="52"/>
      <c r="B89" s="16" t="s">
        <v>11</v>
      </c>
      <c r="C89" s="33"/>
      <c r="D89" s="33"/>
      <c r="E89" s="13"/>
      <c r="F89" s="38"/>
      <c r="G89" s="14">
        <f>SUM(G13:G87)</f>
        <v>0</v>
      </c>
    </row>
    <row r="90" spans="1:7" ht="15.75" x14ac:dyDescent="0.25">
      <c r="A90" s="52"/>
      <c r="B90" s="51"/>
      <c r="C90" s="34"/>
      <c r="D90" s="34"/>
      <c r="E90" s="13"/>
      <c r="F90" s="38"/>
      <c r="G90" s="14"/>
    </row>
    <row r="91" spans="1:7" ht="15.75" x14ac:dyDescent="0.25">
      <c r="A91" s="60" t="s">
        <v>206</v>
      </c>
      <c r="B91" s="61" t="s">
        <v>65</v>
      </c>
      <c r="C91" s="62"/>
      <c r="D91" s="62"/>
      <c r="E91" s="63"/>
      <c r="F91" s="64"/>
      <c r="G91" s="65"/>
    </row>
    <row r="92" spans="1:7" ht="15.75" x14ac:dyDescent="0.25">
      <c r="A92" s="52"/>
      <c r="B92" s="51"/>
      <c r="C92" s="34"/>
      <c r="D92" s="34"/>
      <c r="E92" s="13"/>
      <c r="F92" s="38"/>
      <c r="G92" s="14"/>
    </row>
    <row r="93" spans="1:7" ht="15.75" x14ac:dyDescent="0.25">
      <c r="A93" s="52" t="s">
        <v>207</v>
      </c>
      <c r="B93" s="66" t="s">
        <v>66</v>
      </c>
      <c r="C93" s="34" t="s">
        <v>67</v>
      </c>
      <c r="D93" s="85" t="s">
        <v>67</v>
      </c>
      <c r="E93" s="71" t="s">
        <v>67</v>
      </c>
      <c r="F93" s="38" t="s">
        <v>67</v>
      </c>
      <c r="G93" s="14" t="s">
        <v>67</v>
      </c>
    </row>
    <row r="94" spans="1:7" ht="15.75" x14ac:dyDescent="0.25">
      <c r="A94" s="52" t="s">
        <v>208</v>
      </c>
      <c r="B94" s="66" t="s">
        <v>68</v>
      </c>
      <c r="C94" s="34" t="s">
        <v>67</v>
      </c>
      <c r="D94" s="85" t="s">
        <v>67</v>
      </c>
      <c r="E94" s="71" t="s">
        <v>67</v>
      </c>
      <c r="F94" s="38" t="s">
        <v>67</v>
      </c>
      <c r="G94" s="14" t="s">
        <v>67</v>
      </c>
    </row>
    <row r="95" spans="1:7" ht="15.75" x14ac:dyDescent="0.25">
      <c r="A95" s="52" t="s">
        <v>209</v>
      </c>
      <c r="B95" s="66" t="s">
        <v>69</v>
      </c>
      <c r="C95" s="34" t="s">
        <v>67</v>
      </c>
      <c r="D95" s="85" t="s">
        <v>67</v>
      </c>
      <c r="E95" s="71" t="s">
        <v>67</v>
      </c>
      <c r="F95" s="38" t="s">
        <v>67</v>
      </c>
      <c r="G95" s="14" t="s">
        <v>67</v>
      </c>
    </row>
    <row r="96" spans="1:7" ht="15.75" x14ac:dyDescent="0.25">
      <c r="A96" s="52" t="s">
        <v>210</v>
      </c>
      <c r="B96" s="66" t="s">
        <v>70</v>
      </c>
      <c r="C96" s="34" t="s">
        <v>67</v>
      </c>
      <c r="D96" s="85" t="s">
        <v>67</v>
      </c>
      <c r="E96" s="71" t="s">
        <v>67</v>
      </c>
      <c r="F96" s="38" t="s">
        <v>67</v>
      </c>
      <c r="G96" s="14" t="s">
        <v>67</v>
      </c>
    </row>
    <row r="97" spans="1:7" ht="15.75" x14ac:dyDescent="0.25">
      <c r="A97" s="52" t="s">
        <v>211</v>
      </c>
      <c r="B97" s="66" t="s">
        <v>71</v>
      </c>
      <c r="C97" s="34" t="s">
        <v>67</v>
      </c>
      <c r="D97" s="85" t="s">
        <v>67</v>
      </c>
      <c r="E97" s="71" t="s">
        <v>67</v>
      </c>
      <c r="F97" s="38" t="s">
        <v>67</v>
      </c>
      <c r="G97" s="14" t="s">
        <v>67</v>
      </c>
    </row>
    <row r="98" spans="1:7" ht="15.75" x14ac:dyDescent="0.25">
      <c r="A98" s="68" t="s">
        <v>212</v>
      </c>
      <c r="B98" s="67" t="s">
        <v>73</v>
      </c>
      <c r="C98" s="34" t="s">
        <v>67</v>
      </c>
      <c r="D98" s="85" t="s">
        <v>67</v>
      </c>
      <c r="E98" s="71" t="s">
        <v>67</v>
      </c>
      <c r="F98" s="38" t="s">
        <v>67</v>
      </c>
      <c r="G98" s="14" t="s">
        <v>67</v>
      </c>
    </row>
    <row r="99" spans="1:7" ht="15.75" x14ac:dyDescent="0.25">
      <c r="A99" s="68" t="s">
        <v>213</v>
      </c>
      <c r="B99" s="67" t="s">
        <v>72</v>
      </c>
      <c r="C99" s="34" t="s">
        <v>67</v>
      </c>
      <c r="D99" s="85" t="s">
        <v>67</v>
      </c>
      <c r="E99" s="71" t="s">
        <v>67</v>
      </c>
      <c r="F99" s="38" t="s">
        <v>67</v>
      </c>
      <c r="G99" s="14" t="s">
        <v>67</v>
      </c>
    </row>
    <row r="100" spans="1:7" ht="15.75" x14ac:dyDescent="0.25">
      <c r="A100" s="68"/>
      <c r="B100" s="74" t="s">
        <v>74</v>
      </c>
      <c r="C100" s="34" t="s">
        <v>29</v>
      </c>
      <c r="D100" s="13">
        <v>1</v>
      </c>
      <c r="E100" s="84"/>
      <c r="F100" s="38"/>
      <c r="G100" s="14"/>
    </row>
    <row r="101" spans="1:7" ht="15.75" x14ac:dyDescent="0.25">
      <c r="A101" s="68"/>
      <c r="B101" s="74" t="s">
        <v>75</v>
      </c>
      <c r="C101" s="34" t="s">
        <v>29</v>
      </c>
      <c r="D101" s="13">
        <v>1</v>
      </c>
      <c r="E101" s="84"/>
      <c r="F101" s="38"/>
      <c r="G101" s="14"/>
    </row>
    <row r="102" spans="1:7" ht="15.75" x14ac:dyDescent="0.25">
      <c r="A102" s="68"/>
      <c r="B102" s="74" t="s">
        <v>76</v>
      </c>
      <c r="C102" s="34" t="s">
        <v>29</v>
      </c>
      <c r="D102" s="13">
        <v>1</v>
      </c>
      <c r="E102" s="84"/>
      <c r="F102" s="38"/>
      <c r="G102" s="14"/>
    </row>
    <row r="103" spans="1:7" ht="15.75" x14ac:dyDescent="0.25">
      <c r="A103" s="68"/>
      <c r="B103" s="74" t="s">
        <v>77</v>
      </c>
      <c r="C103" s="34" t="s">
        <v>29</v>
      </c>
      <c r="D103" s="13">
        <v>1</v>
      </c>
      <c r="E103" s="84"/>
      <c r="F103" s="38"/>
      <c r="G103" s="14"/>
    </row>
    <row r="104" spans="1:7" ht="15.75" x14ac:dyDescent="0.25">
      <c r="A104" s="68"/>
      <c r="B104" s="74" t="s">
        <v>279</v>
      </c>
      <c r="C104" s="34" t="s">
        <v>29</v>
      </c>
      <c r="D104" s="13">
        <v>1</v>
      </c>
      <c r="E104" s="84"/>
      <c r="F104" s="38"/>
      <c r="G104" s="14"/>
    </row>
    <row r="105" spans="1:7" ht="15.75" x14ac:dyDescent="0.25">
      <c r="A105" s="68"/>
      <c r="B105" s="74" t="s">
        <v>163</v>
      </c>
      <c r="C105" s="34" t="s">
        <v>29</v>
      </c>
      <c r="D105" s="13">
        <v>1</v>
      </c>
      <c r="E105" s="84"/>
      <c r="F105" s="38"/>
      <c r="G105" s="14"/>
    </row>
    <row r="106" spans="1:7" ht="15.75" x14ac:dyDescent="0.25">
      <c r="A106" s="68"/>
      <c r="B106" s="74" t="s">
        <v>78</v>
      </c>
      <c r="C106" s="34" t="s">
        <v>29</v>
      </c>
      <c r="D106" s="13">
        <v>1</v>
      </c>
      <c r="E106" s="84"/>
      <c r="F106" s="38"/>
      <c r="G106" s="14"/>
    </row>
    <row r="107" spans="1:7" ht="15.75" x14ac:dyDescent="0.25">
      <c r="A107" s="68"/>
      <c r="B107" s="74" t="s">
        <v>79</v>
      </c>
      <c r="C107" s="34" t="s">
        <v>29</v>
      </c>
      <c r="D107" s="13">
        <v>1</v>
      </c>
      <c r="E107" s="84"/>
      <c r="F107" s="38"/>
      <c r="G107" s="14"/>
    </row>
    <row r="108" spans="1:7" ht="15.75" x14ac:dyDescent="0.25">
      <c r="A108" s="68"/>
      <c r="B108" s="74" t="s">
        <v>80</v>
      </c>
      <c r="C108" s="34" t="s">
        <v>29</v>
      </c>
      <c r="D108" s="13">
        <v>1</v>
      </c>
      <c r="E108" s="84"/>
      <c r="F108" s="38"/>
      <c r="G108" s="14"/>
    </row>
    <row r="109" spans="1:7" ht="15.75" x14ac:dyDescent="0.25">
      <c r="A109" s="68"/>
      <c r="B109" s="74" t="s">
        <v>81</v>
      </c>
      <c r="C109" s="34" t="s">
        <v>29</v>
      </c>
      <c r="D109" s="13">
        <v>1</v>
      </c>
      <c r="E109" s="84"/>
      <c r="F109" s="38"/>
      <c r="G109" s="14"/>
    </row>
    <row r="110" spans="1:7" ht="15.75" x14ac:dyDescent="0.25">
      <c r="A110" s="68"/>
      <c r="B110" s="74" t="s">
        <v>82</v>
      </c>
      <c r="C110" s="34" t="s">
        <v>29</v>
      </c>
      <c r="D110" s="13">
        <v>1</v>
      </c>
      <c r="E110" s="84"/>
      <c r="F110" s="38"/>
      <c r="G110" s="14"/>
    </row>
    <row r="111" spans="1:7" ht="15.75" x14ac:dyDescent="0.25">
      <c r="A111" s="68"/>
      <c r="B111" s="74" t="s">
        <v>83</v>
      </c>
      <c r="C111" s="34" t="s">
        <v>29</v>
      </c>
      <c r="D111" s="13">
        <v>1</v>
      </c>
      <c r="E111" s="84"/>
      <c r="F111" s="38"/>
      <c r="G111" s="14"/>
    </row>
    <row r="112" spans="1:7" ht="15.75" x14ac:dyDescent="0.25">
      <c r="A112" s="68"/>
      <c r="B112" s="74" t="s">
        <v>84</v>
      </c>
      <c r="C112" s="34" t="s">
        <v>29</v>
      </c>
      <c r="D112" s="13">
        <v>1</v>
      </c>
      <c r="E112" s="84"/>
      <c r="F112" s="38"/>
      <c r="G112" s="14"/>
    </row>
    <row r="113" spans="1:7" ht="15.75" x14ac:dyDescent="0.25">
      <c r="A113" s="68"/>
      <c r="B113" s="74" t="s">
        <v>85</v>
      </c>
      <c r="C113" s="34" t="s">
        <v>29</v>
      </c>
      <c r="D113" s="13">
        <v>1</v>
      </c>
      <c r="E113" s="84"/>
      <c r="F113" s="38"/>
      <c r="G113" s="14"/>
    </row>
    <row r="114" spans="1:7" ht="15.75" x14ac:dyDescent="0.25">
      <c r="A114" s="68"/>
      <c r="B114" s="74" t="s">
        <v>86</v>
      </c>
      <c r="C114" s="34" t="s">
        <v>29</v>
      </c>
      <c r="D114" s="13">
        <v>1</v>
      </c>
      <c r="E114" s="84"/>
      <c r="F114" s="38"/>
      <c r="G114" s="14"/>
    </row>
    <row r="115" spans="1:7" ht="15.75" x14ac:dyDescent="0.25">
      <c r="A115" s="68"/>
      <c r="B115" s="74" t="s">
        <v>87</v>
      </c>
      <c r="C115" s="34" t="s">
        <v>29</v>
      </c>
      <c r="D115" s="13">
        <v>1</v>
      </c>
      <c r="E115" s="84"/>
      <c r="F115" s="38"/>
      <c r="G115" s="14"/>
    </row>
    <row r="116" spans="1:7" ht="15.75" x14ac:dyDescent="0.25">
      <c r="A116" s="68"/>
      <c r="B116" s="74" t="s">
        <v>88</v>
      </c>
      <c r="C116" s="34" t="s">
        <v>29</v>
      </c>
      <c r="D116" s="13">
        <v>1</v>
      </c>
      <c r="E116" s="84"/>
      <c r="F116" s="38"/>
      <c r="G116" s="14"/>
    </row>
    <row r="117" spans="1:7" ht="15.75" x14ac:dyDescent="0.25">
      <c r="A117" s="68"/>
      <c r="B117" s="86" t="s">
        <v>170</v>
      </c>
      <c r="C117" s="34" t="s">
        <v>29</v>
      </c>
      <c r="D117" s="13">
        <v>1</v>
      </c>
      <c r="E117" s="84"/>
      <c r="F117" s="38"/>
      <c r="G117" s="14"/>
    </row>
    <row r="118" spans="1:7" ht="15.75" x14ac:dyDescent="0.25">
      <c r="A118" s="68"/>
      <c r="B118" s="74" t="s">
        <v>89</v>
      </c>
      <c r="C118" s="34" t="s">
        <v>29</v>
      </c>
      <c r="D118" s="13">
        <v>1</v>
      </c>
      <c r="E118" s="84"/>
      <c r="F118" s="38"/>
      <c r="G118" s="14"/>
    </row>
    <row r="119" spans="1:7" ht="15.75" x14ac:dyDescent="0.25">
      <c r="A119" s="68"/>
      <c r="B119" s="74" t="s">
        <v>90</v>
      </c>
      <c r="C119" s="34" t="s">
        <v>29</v>
      </c>
      <c r="D119" s="13">
        <v>1</v>
      </c>
      <c r="E119" s="84"/>
      <c r="F119" s="38"/>
      <c r="G119" s="14"/>
    </row>
    <row r="120" spans="1:7" ht="15.75" x14ac:dyDescent="0.25">
      <c r="A120" s="68"/>
      <c r="B120" s="74" t="s">
        <v>91</v>
      </c>
      <c r="C120" s="34" t="s">
        <v>29</v>
      </c>
      <c r="D120" s="13">
        <v>1</v>
      </c>
      <c r="E120" s="84"/>
      <c r="F120" s="38"/>
      <c r="G120" s="14"/>
    </row>
    <row r="121" spans="1:7" ht="15.75" x14ac:dyDescent="0.25">
      <c r="A121" s="68"/>
      <c r="B121" s="74" t="s">
        <v>92</v>
      </c>
      <c r="C121" s="34" t="s">
        <v>29</v>
      </c>
      <c r="D121" s="13">
        <v>1</v>
      </c>
      <c r="E121" s="84"/>
      <c r="F121" s="38"/>
      <c r="G121" s="14"/>
    </row>
    <row r="122" spans="1:7" ht="15.75" x14ac:dyDescent="0.25">
      <c r="A122" s="68"/>
      <c r="B122" s="74" t="s">
        <v>93</v>
      </c>
      <c r="C122" s="34" t="s">
        <v>29</v>
      </c>
      <c r="D122" s="13">
        <v>1</v>
      </c>
      <c r="E122" s="84"/>
      <c r="F122" s="38"/>
      <c r="G122" s="14"/>
    </row>
    <row r="123" spans="1:7" ht="15.75" x14ac:dyDescent="0.25">
      <c r="A123" s="68"/>
      <c r="B123" s="74" t="s">
        <v>94</v>
      </c>
      <c r="C123" s="34" t="s">
        <v>29</v>
      </c>
      <c r="D123" s="13">
        <v>1</v>
      </c>
      <c r="E123" s="84"/>
      <c r="F123" s="38"/>
      <c r="G123" s="14"/>
    </row>
    <row r="124" spans="1:7" ht="15.75" x14ac:dyDescent="0.25">
      <c r="A124" s="68"/>
      <c r="B124" s="74" t="s">
        <v>95</v>
      </c>
      <c r="C124" s="34" t="s">
        <v>29</v>
      </c>
      <c r="D124" s="13">
        <v>1</v>
      </c>
      <c r="E124" s="84"/>
      <c r="F124" s="38"/>
      <c r="G124" s="14"/>
    </row>
    <row r="125" spans="1:7" ht="15.75" x14ac:dyDescent="0.25">
      <c r="A125" s="68"/>
      <c r="B125" s="74" t="s">
        <v>96</v>
      </c>
      <c r="C125" s="34" t="s">
        <v>29</v>
      </c>
      <c r="D125" s="13">
        <v>1</v>
      </c>
      <c r="E125" s="84"/>
      <c r="F125" s="38"/>
      <c r="G125" s="14"/>
    </row>
    <row r="126" spans="1:7" ht="15.75" x14ac:dyDescent="0.25">
      <c r="A126" s="68"/>
      <c r="B126" s="74" t="s">
        <v>154</v>
      </c>
      <c r="C126" s="34" t="s">
        <v>29</v>
      </c>
      <c r="D126" s="13">
        <v>1</v>
      </c>
      <c r="E126" s="84"/>
      <c r="F126" s="38"/>
      <c r="G126" s="14"/>
    </row>
    <row r="127" spans="1:7" ht="15.75" x14ac:dyDescent="0.25">
      <c r="A127" s="68"/>
      <c r="B127" s="74" t="s">
        <v>155</v>
      </c>
      <c r="C127" s="34" t="s">
        <v>29</v>
      </c>
      <c r="D127" s="13">
        <v>1</v>
      </c>
      <c r="E127" s="84"/>
      <c r="F127" s="38"/>
      <c r="G127" s="14"/>
    </row>
    <row r="128" spans="1:7" ht="15.75" x14ac:dyDescent="0.25">
      <c r="A128" s="68"/>
      <c r="B128" s="74" t="s">
        <v>156</v>
      </c>
      <c r="C128" s="34" t="s">
        <v>29</v>
      </c>
      <c r="D128" s="13">
        <v>1</v>
      </c>
      <c r="E128" s="84"/>
      <c r="F128" s="38"/>
      <c r="G128" s="14"/>
    </row>
    <row r="129" spans="1:7" ht="15.75" x14ac:dyDescent="0.25">
      <c r="A129" s="68"/>
      <c r="B129" s="74" t="s">
        <v>157</v>
      </c>
      <c r="C129" s="34" t="s">
        <v>29</v>
      </c>
      <c r="D129" s="13">
        <v>1</v>
      </c>
      <c r="E129" s="84"/>
      <c r="F129" s="38"/>
      <c r="G129" s="14"/>
    </row>
    <row r="130" spans="1:7" ht="15.75" x14ac:dyDescent="0.25">
      <c r="A130" s="68"/>
      <c r="B130" s="74" t="s">
        <v>158</v>
      </c>
      <c r="C130" s="34" t="s">
        <v>29</v>
      </c>
      <c r="D130" s="13">
        <v>1</v>
      </c>
      <c r="E130" s="84"/>
      <c r="F130" s="38"/>
      <c r="G130" s="14"/>
    </row>
    <row r="131" spans="1:7" ht="15.75" x14ac:dyDescent="0.25">
      <c r="A131" s="68"/>
      <c r="B131" s="74" t="s">
        <v>159</v>
      </c>
      <c r="C131" s="34" t="s">
        <v>29</v>
      </c>
      <c r="D131" s="13">
        <v>1</v>
      </c>
      <c r="E131" s="84"/>
      <c r="F131" s="38"/>
      <c r="G131" s="14"/>
    </row>
    <row r="132" spans="1:7" ht="15.75" x14ac:dyDescent="0.25">
      <c r="A132" s="68"/>
      <c r="B132" s="74" t="s">
        <v>160</v>
      </c>
      <c r="C132" s="34" t="s">
        <v>29</v>
      </c>
      <c r="D132" s="13">
        <v>1</v>
      </c>
      <c r="E132" s="84"/>
      <c r="F132" s="38"/>
      <c r="G132" s="14"/>
    </row>
    <row r="133" spans="1:7" ht="15.75" x14ac:dyDescent="0.25">
      <c r="A133" s="68"/>
      <c r="B133" s="74" t="s">
        <v>161</v>
      </c>
      <c r="C133" s="34" t="s">
        <v>29</v>
      </c>
      <c r="D133" s="13">
        <v>1</v>
      </c>
      <c r="E133" s="84"/>
      <c r="F133" s="38"/>
      <c r="G133" s="14"/>
    </row>
    <row r="134" spans="1:7" ht="15.75" x14ac:dyDescent="0.25">
      <c r="A134" s="68"/>
      <c r="B134" s="74" t="s">
        <v>162</v>
      </c>
      <c r="C134" s="34" t="s">
        <v>29</v>
      </c>
      <c r="D134" s="13">
        <v>1</v>
      </c>
      <c r="E134" s="84"/>
      <c r="F134" s="38"/>
      <c r="G134" s="14"/>
    </row>
    <row r="135" spans="1:7" ht="15.75" x14ac:dyDescent="0.25">
      <c r="A135" s="68"/>
      <c r="B135" s="73"/>
      <c r="C135" s="34"/>
      <c r="D135" s="34"/>
      <c r="E135" s="13"/>
      <c r="F135" s="38"/>
      <c r="G135" s="14"/>
    </row>
    <row r="136" spans="1:7" ht="15.75" x14ac:dyDescent="0.25">
      <c r="A136" s="68" t="s">
        <v>214</v>
      </c>
      <c r="B136" s="67" t="s">
        <v>97</v>
      </c>
      <c r="C136" s="34" t="s">
        <v>67</v>
      </c>
      <c r="D136" s="34" t="s">
        <v>67</v>
      </c>
      <c r="E136" s="71" t="s">
        <v>67</v>
      </c>
      <c r="F136" s="38" t="s">
        <v>67</v>
      </c>
      <c r="G136" s="14" t="s">
        <v>67</v>
      </c>
    </row>
    <row r="137" spans="1:7" ht="7.5" customHeight="1" x14ac:dyDescent="0.25">
      <c r="A137" s="52"/>
      <c r="B137" s="51"/>
      <c r="C137" s="34"/>
      <c r="D137" s="34"/>
      <c r="E137" s="13"/>
      <c r="F137" s="38"/>
      <c r="G137" s="14"/>
    </row>
    <row r="138" spans="1:7" ht="15.75" x14ac:dyDescent="0.25">
      <c r="A138" s="68" t="s">
        <v>215</v>
      </c>
      <c r="B138" s="66" t="s">
        <v>98</v>
      </c>
      <c r="C138" s="34" t="s">
        <v>67</v>
      </c>
      <c r="D138" s="34" t="s">
        <v>67</v>
      </c>
      <c r="E138" s="71" t="s">
        <v>67</v>
      </c>
      <c r="F138" s="38" t="s">
        <v>67</v>
      </c>
      <c r="G138" s="72" t="s">
        <v>67</v>
      </c>
    </row>
    <row r="139" spans="1:7" ht="6" customHeight="1" x14ac:dyDescent="0.25">
      <c r="A139" s="52"/>
      <c r="B139" s="66"/>
      <c r="C139" s="34"/>
      <c r="D139" s="34"/>
      <c r="E139" s="71"/>
      <c r="F139" s="38"/>
      <c r="G139" s="72"/>
    </row>
    <row r="140" spans="1:7" ht="15.75" x14ac:dyDescent="0.25">
      <c r="A140" s="68" t="s">
        <v>216</v>
      </c>
      <c r="B140" s="66" t="s">
        <v>99</v>
      </c>
      <c r="C140" s="34" t="s">
        <v>17</v>
      </c>
      <c r="D140" s="34">
        <v>1</v>
      </c>
      <c r="E140" s="71"/>
      <c r="F140" s="38"/>
      <c r="G140" s="72"/>
    </row>
    <row r="141" spans="1:7" ht="15.75" x14ac:dyDescent="0.25">
      <c r="A141" s="52"/>
      <c r="B141" s="51"/>
      <c r="C141" s="34"/>
      <c r="D141" s="34"/>
      <c r="E141" s="13"/>
      <c r="F141" s="38"/>
      <c r="G141" s="14"/>
    </row>
    <row r="142" spans="1:7" ht="15.75" x14ac:dyDescent="0.25">
      <c r="A142" s="52"/>
      <c r="B142" s="16" t="s">
        <v>11</v>
      </c>
      <c r="C142" s="33"/>
      <c r="D142" s="33"/>
      <c r="E142" s="13"/>
      <c r="F142" s="38"/>
      <c r="G142" s="77">
        <f>SUM(G93:G140)</f>
        <v>0</v>
      </c>
    </row>
    <row r="143" spans="1:7" ht="15.75" x14ac:dyDescent="0.25">
      <c r="A143" s="52"/>
      <c r="B143" s="51"/>
      <c r="C143" s="34"/>
      <c r="D143" s="34"/>
      <c r="E143" s="13"/>
      <c r="F143" s="38"/>
      <c r="G143" s="14"/>
    </row>
    <row r="144" spans="1:7" ht="15.75" x14ac:dyDescent="0.25">
      <c r="A144" s="60" t="s">
        <v>217</v>
      </c>
      <c r="B144" s="61" t="s">
        <v>151</v>
      </c>
      <c r="C144" s="62"/>
      <c r="D144" s="62"/>
      <c r="E144" s="63"/>
      <c r="F144" s="64"/>
      <c r="G144" s="65"/>
    </row>
    <row r="145" spans="1:7" ht="15.75" x14ac:dyDescent="0.25">
      <c r="A145" s="52"/>
      <c r="B145" s="51"/>
      <c r="C145" s="34"/>
      <c r="D145" s="34"/>
      <c r="E145" s="13"/>
      <c r="F145" s="38"/>
      <c r="G145" s="14"/>
    </row>
    <row r="146" spans="1:7" ht="15.75" x14ac:dyDescent="0.25">
      <c r="A146" s="87" t="s">
        <v>218</v>
      </c>
      <c r="B146" s="51" t="s">
        <v>100</v>
      </c>
      <c r="C146" s="34"/>
      <c r="D146" s="34"/>
      <c r="E146" s="13"/>
      <c r="F146" s="38"/>
      <c r="G146" s="14"/>
    </row>
    <row r="147" spans="1:7" ht="7.5" customHeight="1" x14ac:dyDescent="0.25">
      <c r="A147" s="52"/>
      <c r="B147" s="51"/>
      <c r="C147" s="34"/>
      <c r="D147" s="34"/>
      <c r="E147" s="13"/>
      <c r="F147" s="38"/>
      <c r="G147" s="14"/>
    </row>
    <row r="148" spans="1:7" ht="15.75" x14ac:dyDescent="0.25">
      <c r="A148" s="52" t="s">
        <v>219</v>
      </c>
      <c r="B148" s="23" t="s">
        <v>101</v>
      </c>
      <c r="C148" s="34" t="s">
        <v>67</v>
      </c>
      <c r="D148" s="34" t="s">
        <v>67</v>
      </c>
      <c r="E148" s="13" t="s">
        <v>67</v>
      </c>
      <c r="F148" s="38" t="s">
        <v>67</v>
      </c>
      <c r="G148" s="14" t="s">
        <v>67</v>
      </c>
    </row>
    <row r="149" spans="1:7" ht="6" customHeight="1" x14ac:dyDescent="0.25">
      <c r="A149" s="52"/>
      <c r="B149" s="23"/>
      <c r="C149" s="34"/>
      <c r="D149" s="34"/>
      <c r="E149" s="13"/>
      <c r="F149" s="38"/>
      <c r="G149" s="14"/>
    </row>
    <row r="150" spans="1:7" ht="15.75" x14ac:dyDescent="0.25">
      <c r="A150" s="52" t="s">
        <v>220</v>
      </c>
      <c r="B150" s="23" t="s">
        <v>102</v>
      </c>
      <c r="C150" s="34" t="s">
        <v>29</v>
      </c>
      <c r="D150" s="34">
        <v>1</v>
      </c>
      <c r="E150" s="13"/>
      <c r="F150" s="38"/>
      <c r="G150" s="14"/>
    </row>
    <row r="151" spans="1:7" ht="7.5" customHeight="1" x14ac:dyDescent="0.25">
      <c r="A151" s="52"/>
      <c r="B151" s="23"/>
      <c r="C151" s="34"/>
      <c r="D151" s="34"/>
      <c r="E151" s="13"/>
      <c r="F151" s="38"/>
      <c r="G151" s="14"/>
    </row>
    <row r="152" spans="1:7" ht="15.75" x14ac:dyDescent="0.25">
      <c r="A152" s="52" t="s">
        <v>221</v>
      </c>
      <c r="B152" s="23" t="s">
        <v>103</v>
      </c>
      <c r="C152" s="34" t="s">
        <v>29</v>
      </c>
      <c r="D152" s="34">
        <v>1</v>
      </c>
      <c r="E152" s="13"/>
      <c r="F152" s="38"/>
      <c r="G152" s="14"/>
    </row>
    <row r="153" spans="1:7" ht="5.25" customHeight="1" x14ac:dyDescent="0.25">
      <c r="A153" s="52"/>
      <c r="B153" s="23"/>
      <c r="C153" s="34"/>
      <c r="D153" s="34"/>
      <c r="E153" s="13"/>
      <c r="F153" s="38"/>
      <c r="G153" s="14"/>
    </row>
    <row r="154" spans="1:7" ht="15.75" x14ac:dyDescent="0.25">
      <c r="A154" s="52" t="s">
        <v>222</v>
      </c>
      <c r="B154" s="23" t="s">
        <v>104</v>
      </c>
      <c r="C154" s="34" t="s">
        <v>29</v>
      </c>
      <c r="D154" s="34">
        <v>1</v>
      </c>
      <c r="E154" s="13"/>
      <c r="F154" s="38"/>
      <c r="G154" s="14"/>
    </row>
    <row r="155" spans="1:7" ht="6.75" customHeight="1" x14ac:dyDescent="0.25">
      <c r="A155" s="52"/>
      <c r="B155" s="23"/>
      <c r="C155" s="34"/>
      <c r="D155" s="34"/>
      <c r="E155" s="13"/>
      <c r="F155" s="38"/>
      <c r="G155" s="14"/>
    </row>
    <row r="156" spans="1:7" ht="15.75" x14ac:dyDescent="0.25">
      <c r="A156" s="52" t="s">
        <v>223</v>
      </c>
      <c r="B156" s="23" t="s">
        <v>105</v>
      </c>
      <c r="C156" s="34" t="s">
        <v>108</v>
      </c>
      <c r="D156" s="34">
        <v>1700</v>
      </c>
      <c r="E156" s="13"/>
      <c r="F156" s="38"/>
      <c r="G156" s="14"/>
    </row>
    <row r="157" spans="1:7" ht="6" customHeight="1" x14ac:dyDescent="0.25">
      <c r="A157" s="52"/>
      <c r="B157" s="23"/>
      <c r="C157" s="34"/>
      <c r="D157" s="34"/>
      <c r="E157" s="13"/>
      <c r="F157" s="38"/>
      <c r="G157" s="14"/>
    </row>
    <row r="158" spans="1:7" ht="15.75" x14ac:dyDescent="0.25">
      <c r="A158" s="52" t="s">
        <v>224</v>
      </c>
      <c r="B158" s="23" t="s">
        <v>106</v>
      </c>
      <c r="C158" s="34" t="s">
        <v>108</v>
      </c>
      <c r="D158" s="34">
        <v>1470</v>
      </c>
      <c r="E158" s="13"/>
      <c r="F158" s="38"/>
      <c r="G158" s="14"/>
    </row>
    <row r="159" spans="1:7" ht="5.25" customHeight="1" x14ac:dyDescent="0.25">
      <c r="A159" s="52"/>
      <c r="B159" s="23"/>
      <c r="C159" s="34"/>
      <c r="D159" s="34"/>
      <c r="E159" s="13"/>
      <c r="F159" s="38"/>
      <c r="G159" s="14"/>
    </row>
    <row r="160" spans="1:7" ht="15.75" x14ac:dyDescent="0.25">
      <c r="A160" s="52" t="s">
        <v>225</v>
      </c>
      <c r="B160" s="23" t="s">
        <v>228</v>
      </c>
      <c r="C160" s="34" t="s">
        <v>108</v>
      </c>
      <c r="D160" s="34">
        <v>560</v>
      </c>
      <c r="E160" s="13"/>
      <c r="F160" s="38"/>
      <c r="G160" s="14"/>
    </row>
    <row r="161" spans="1:7" ht="6" customHeight="1" x14ac:dyDescent="0.25">
      <c r="A161" s="52"/>
      <c r="B161" s="23"/>
      <c r="C161" s="34"/>
      <c r="D161" s="34"/>
      <c r="E161" s="13"/>
      <c r="F161" s="38"/>
      <c r="G161" s="14"/>
    </row>
    <row r="162" spans="1:7" ht="15.75" x14ac:dyDescent="0.25">
      <c r="A162" s="52" t="s">
        <v>226</v>
      </c>
      <c r="B162" s="23" t="s">
        <v>107</v>
      </c>
      <c r="C162" s="34" t="s">
        <v>48</v>
      </c>
      <c r="D162" s="34">
        <v>50</v>
      </c>
      <c r="E162" s="13"/>
      <c r="F162" s="38"/>
      <c r="G162" s="14"/>
    </row>
    <row r="163" spans="1:7" ht="6" customHeight="1" x14ac:dyDescent="0.25">
      <c r="A163" s="52"/>
      <c r="B163" s="51"/>
      <c r="C163" s="34"/>
      <c r="D163" s="34"/>
      <c r="E163" s="13"/>
      <c r="F163" s="38"/>
      <c r="G163" s="14"/>
    </row>
    <row r="164" spans="1:7" ht="15.75" x14ac:dyDescent="0.25">
      <c r="A164" s="52" t="s">
        <v>227</v>
      </c>
      <c r="B164" s="23" t="s">
        <v>109</v>
      </c>
      <c r="C164" s="34" t="s">
        <v>48</v>
      </c>
      <c r="D164" s="34">
        <v>70</v>
      </c>
      <c r="E164" s="13"/>
      <c r="F164" s="38"/>
      <c r="G164" s="14"/>
    </row>
    <row r="165" spans="1:7" ht="15.75" x14ac:dyDescent="0.25">
      <c r="A165" s="52"/>
      <c r="B165" s="51"/>
      <c r="C165" s="34"/>
      <c r="D165" s="34"/>
      <c r="E165" s="13"/>
      <c r="F165" s="38"/>
      <c r="G165" s="14"/>
    </row>
    <row r="166" spans="1:7" ht="15.75" x14ac:dyDescent="0.25">
      <c r="A166" s="87" t="s">
        <v>229</v>
      </c>
      <c r="B166" s="51" t="s">
        <v>110</v>
      </c>
      <c r="C166" s="34" t="s">
        <v>28</v>
      </c>
      <c r="D166" s="34">
        <v>2</v>
      </c>
      <c r="E166" s="13"/>
      <c r="F166" s="38"/>
      <c r="G166" s="14"/>
    </row>
    <row r="167" spans="1:7" ht="15.75" x14ac:dyDescent="0.25">
      <c r="A167" s="52"/>
      <c r="B167" s="51"/>
      <c r="C167" s="34"/>
      <c r="D167" s="34"/>
      <c r="E167" s="13"/>
      <c r="F167" s="38"/>
      <c r="G167" s="14"/>
    </row>
    <row r="168" spans="1:7" ht="15.75" x14ac:dyDescent="0.25">
      <c r="A168" s="87" t="s">
        <v>230</v>
      </c>
      <c r="B168" s="51" t="s">
        <v>111</v>
      </c>
      <c r="C168" s="34"/>
      <c r="D168" s="34"/>
      <c r="E168" s="13"/>
      <c r="F168" s="38"/>
      <c r="G168" s="14"/>
    </row>
    <row r="169" spans="1:7" ht="6" customHeight="1" x14ac:dyDescent="0.25">
      <c r="A169" s="52"/>
      <c r="B169" s="51"/>
      <c r="C169" s="34"/>
      <c r="D169" s="34"/>
      <c r="E169" s="13"/>
      <c r="F169" s="38"/>
      <c r="G169" s="14"/>
    </row>
    <row r="170" spans="1:7" ht="15.75" x14ac:dyDescent="0.25">
      <c r="A170" s="52" t="s">
        <v>231</v>
      </c>
      <c r="B170" s="23" t="s">
        <v>232</v>
      </c>
      <c r="C170" s="34"/>
      <c r="D170" s="34"/>
      <c r="E170" s="13"/>
      <c r="F170" s="38"/>
      <c r="G170" s="14"/>
    </row>
    <row r="171" spans="1:7" ht="15.75" x14ac:dyDescent="0.25">
      <c r="A171" s="52"/>
      <c r="B171" s="23" t="s">
        <v>112</v>
      </c>
      <c r="C171" s="34" t="s">
        <v>28</v>
      </c>
      <c r="D171" s="34">
        <v>4</v>
      </c>
      <c r="E171" s="13"/>
      <c r="F171" s="38"/>
      <c r="G171" s="14"/>
    </row>
    <row r="172" spans="1:7" ht="15.75" x14ac:dyDescent="0.25">
      <c r="A172" s="52"/>
      <c r="B172" s="23" t="s">
        <v>152</v>
      </c>
      <c r="C172" s="34" t="s">
        <v>28</v>
      </c>
      <c r="D172" s="34">
        <v>2</v>
      </c>
      <c r="E172" s="13"/>
      <c r="F172" s="38"/>
      <c r="G172" s="14"/>
    </row>
    <row r="173" spans="1:7" ht="15.75" x14ac:dyDescent="0.25">
      <c r="A173" s="52"/>
      <c r="B173" s="23" t="s">
        <v>165</v>
      </c>
      <c r="C173" s="34" t="s">
        <v>28</v>
      </c>
      <c r="D173" s="34">
        <v>6</v>
      </c>
      <c r="E173" s="13"/>
      <c r="F173" s="38"/>
      <c r="G173" s="14"/>
    </row>
    <row r="174" spans="1:7" ht="15.75" x14ac:dyDescent="0.25">
      <c r="A174" s="52"/>
      <c r="B174" s="23"/>
      <c r="C174" s="34"/>
      <c r="D174" s="34"/>
      <c r="E174" s="13"/>
      <c r="F174" s="38"/>
      <c r="G174" s="14"/>
    </row>
    <row r="175" spans="1:7" ht="15.75" x14ac:dyDescent="0.25">
      <c r="A175" s="52" t="s">
        <v>233</v>
      </c>
      <c r="B175" s="23" t="s">
        <v>113</v>
      </c>
      <c r="C175" s="34" t="s">
        <v>29</v>
      </c>
      <c r="D175" s="34">
        <v>1</v>
      </c>
      <c r="E175" s="13"/>
      <c r="F175" s="38"/>
      <c r="G175" s="14"/>
    </row>
    <row r="176" spans="1:7" ht="15.75" x14ac:dyDescent="0.25">
      <c r="A176" s="52"/>
      <c r="B176" s="51"/>
      <c r="C176" s="34"/>
      <c r="D176" s="34"/>
      <c r="E176" s="13"/>
      <c r="F176" s="38"/>
      <c r="G176" s="14"/>
    </row>
    <row r="177" spans="1:7" ht="15.75" x14ac:dyDescent="0.25">
      <c r="A177" s="52" t="s">
        <v>234</v>
      </c>
      <c r="B177" s="23" t="s">
        <v>236</v>
      </c>
      <c r="C177" s="34"/>
      <c r="D177" s="34"/>
      <c r="E177" s="13"/>
      <c r="F177" s="38"/>
      <c r="G177" s="14"/>
    </row>
    <row r="178" spans="1:7" ht="31.5" x14ac:dyDescent="0.25">
      <c r="A178" s="52"/>
      <c r="B178" s="75" t="s">
        <v>114</v>
      </c>
      <c r="C178" s="34" t="s">
        <v>30</v>
      </c>
      <c r="D178" s="34">
        <v>20</v>
      </c>
      <c r="E178" s="13"/>
      <c r="F178" s="38"/>
      <c r="G178" s="14"/>
    </row>
    <row r="179" spans="1:7" ht="31.5" x14ac:dyDescent="0.25">
      <c r="A179" s="52"/>
      <c r="B179" s="75" t="s">
        <v>115</v>
      </c>
      <c r="C179" s="34" t="s">
        <v>30</v>
      </c>
      <c r="D179" s="34">
        <v>50</v>
      </c>
      <c r="E179" s="13"/>
      <c r="F179" s="38"/>
      <c r="G179" s="14"/>
    </row>
    <row r="180" spans="1:7" ht="31.5" x14ac:dyDescent="0.25">
      <c r="A180" s="52"/>
      <c r="B180" s="75" t="s">
        <v>116</v>
      </c>
      <c r="C180" s="34" t="s">
        <v>30</v>
      </c>
      <c r="D180" s="34">
        <v>20</v>
      </c>
      <c r="E180" s="13"/>
      <c r="F180" s="38"/>
      <c r="G180" s="14"/>
    </row>
    <row r="181" spans="1:7" ht="31.5" x14ac:dyDescent="0.25">
      <c r="A181" s="52"/>
      <c r="B181" s="75" t="s">
        <v>118</v>
      </c>
      <c r="C181" s="34" t="s">
        <v>30</v>
      </c>
      <c r="D181" s="34">
        <v>5</v>
      </c>
      <c r="E181" s="13"/>
      <c r="F181" s="38"/>
      <c r="G181" s="72"/>
    </row>
    <row r="182" spans="1:7" ht="31.5" x14ac:dyDescent="0.25">
      <c r="A182" s="52"/>
      <c r="B182" s="75" t="s">
        <v>117</v>
      </c>
      <c r="C182" s="34" t="s">
        <v>30</v>
      </c>
      <c r="D182" s="34">
        <v>7</v>
      </c>
      <c r="E182" s="13"/>
      <c r="F182" s="38"/>
      <c r="G182" s="72"/>
    </row>
    <row r="183" spans="1:7" ht="31.5" x14ac:dyDescent="0.25">
      <c r="A183" s="52"/>
      <c r="B183" s="75" t="s">
        <v>166</v>
      </c>
      <c r="C183" s="79" t="s">
        <v>29</v>
      </c>
      <c r="D183" s="79">
        <v>1</v>
      </c>
      <c r="E183" s="13"/>
      <c r="F183" s="38"/>
      <c r="G183" s="72"/>
    </row>
    <row r="184" spans="1:7" ht="15.75" x14ac:dyDescent="0.25">
      <c r="A184" s="52"/>
      <c r="B184" s="75" t="s">
        <v>235</v>
      </c>
      <c r="C184" s="79" t="s">
        <v>29</v>
      </c>
      <c r="D184" s="79">
        <v>1</v>
      </c>
      <c r="E184" s="13"/>
      <c r="F184" s="38"/>
      <c r="G184" s="72"/>
    </row>
    <row r="185" spans="1:7" ht="15.75" x14ac:dyDescent="0.25">
      <c r="A185" s="52"/>
      <c r="B185" s="75"/>
      <c r="C185" s="34"/>
      <c r="D185" s="34"/>
      <c r="E185" s="13"/>
      <c r="F185" s="38"/>
      <c r="G185" s="72"/>
    </row>
    <row r="186" spans="1:7" ht="15.75" x14ac:dyDescent="0.25">
      <c r="A186" s="87" t="s">
        <v>237</v>
      </c>
      <c r="B186" s="76" t="s">
        <v>119</v>
      </c>
      <c r="C186" s="34"/>
      <c r="D186" s="34"/>
      <c r="E186" s="13"/>
      <c r="F186" s="38"/>
      <c r="G186" s="72"/>
    </row>
    <row r="187" spans="1:7" ht="5.25" customHeight="1" x14ac:dyDescent="0.25">
      <c r="A187" s="52"/>
      <c r="B187" s="75"/>
      <c r="C187" s="34"/>
      <c r="D187" s="34"/>
      <c r="E187" s="13"/>
      <c r="F187" s="38"/>
      <c r="G187" s="72"/>
    </row>
    <row r="188" spans="1:7" ht="15.75" x14ac:dyDescent="0.25">
      <c r="A188" s="52" t="s">
        <v>238</v>
      </c>
      <c r="B188" s="23" t="s">
        <v>101</v>
      </c>
      <c r="C188" s="34" t="s">
        <v>67</v>
      </c>
      <c r="D188" s="34" t="s">
        <v>67</v>
      </c>
      <c r="E188" s="13" t="s">
        <v>67</v>
      </c>
      <c r="F188" s="38" t="s">
        <v>67</v>
      </c>
      <c r="G188" s="14" t="s">
        <v>67</v>
      </c>
    </row>
    <row r="189" spans="1:7" ht="5.25" customHeight="1" x14ac:dyDescent="0.25">
      <c r="A189" s="52"/>
      <c r="B189" s="75"/>
      <c r="C189" s="34"/>
      <c r="D189" s="34"/>
      <c r="E189" s="13"/>
      <c r="F189" s="38"/>
      <c r="G189" s="72"/>
    </row>
    <row r="190" spans="1:7" ht="15.75" x14ac:dyDescent="0.25">
      <c r="A190" s="52" t="s">
        <v>239</v>
      </c>
      <c r="B190" s="75" t="s">
        <v>120</v>
      </c>
      <c r="C190" s="34" t="s">
        <v>29</v>
      </c>
      <c r="D190" s="34">
        <v>1</v>
      </c>
      <c r="E190" s="13"/>
      <c r="F190" s="38"/>
      <c r="G190" s="72"/>
    </row>
    <row r="191" spans="1:7" ht="4.5" customHeight="1" x14ac:dyDescent="0.25">
      <c r="A191" s="52"/>
      <c r="B191" s="75"/>
      <c r="C191" s="34"/>
      <c r="D191" s="34"/>
      <c r="E191" s="13"/>
      <c r="F191" s="38"/>
      <c r="G191" s="72"/>
    </row>
    <row r="192" spans="1:7" ht="15.75" x14ac:dyDescent="0.25">
      <c r="A192" s="52" t="s">
        <v>240</v>
      </c>
      <c r="B192" s="75" t="s">
        <v>241</v>
      </c>
      <c r="C192" s="34" t="s">
        <v>29</v>
      </c>
      <c r="D192" s="34">
        <v>1</v>
      </c>
      <c r="E192" s="13"/>
      <c r="F192" s="38"/>
      <c r="G192" s="72"/>
    </row>
    <row r="193" spans="1:7" ht="7.5" customHeight="1" x14ac:dyDescent="0.25">
      <c r="A193" s="52"/>
      <c r="B193" s="75"/>
      <c r="C193" s="34"/>
      <c r="D193" s="34"/>
      <c r="E193" s="13"/>
      <c r="F193" s="38"/>
      <c r="G193" s="72"/>
    </row>
    <row r="194" spans="1:7" ht="15.75" x14ac:dyDescent="0.25">
      <c r="A194" s="52" t="s">
        <v>242</v>
      </c>
      <c r="B194" s="75" t="s">
        <v>121</v>
      </c>
      <c r="C194" s="34" t="s">
        <v>29</v>
      </c>
      <c r="D194" s="34">
        <v>1</v>
      </c>
      <c r="E194" s="13"/>
      <c r="F194" s="38"/>
      <c r="G194" s="72"/>
    </row>
    <row r="195" spans="1:7" ht="15.75" x14ac:dyDescent="0.25">
      <c r="A195" s="52"/>
      <c r="B195" s="75"/>
      <c r="C195" s="34"/>
      <c r="D195" s="34"/>
      <c r="E195" s="13"/>
      <c r="F195" s="38"/>
      <c r="G195" s="72"/>
    </row>
    <row r="196" spans="1:7" ht="15.75" x14ac:dyDescent="0.25">
      <c r="A196" s="87" t="s">
        <v>243</v>
      </c>
      <c r="B196" s="76" t="s">
        <v>122</v>
      </c>
      <c r="C196" s="34"/>
      <c r="D196" s="34"/>
      <c r="E196" s="13"/>
      <c r="F196" s="38"/>
      <c r="G196" s="72"/>
    </row>
    <row r="197" spans="1:7" ht="9" customHeight="1" x14ac:dyDescent="0.25">
      <c r="A197" s="52"/>
      <c r="B197" s="75"/>
      <c r="C197" s="34"/>
      <c r="D197" s="34"/>
      <c r="E197" s="13"/>
      <c r="F197" s="38"/>
      <c r="G197" s="72"/>
    </row>
    <row r="198" spans="1:7" ht="15.75" x14ac:dyDescent="0.25">
      <c r="A198" s="52" t="s">
        <v>244</v>
      </c>
      <c r="B198" s="23" t="s">
        <v>101</v>
      </c>
      <c r="C198" s="34" t="s">
        <v>67</v>
      </c>
      <c r="D198" s="34" t="s">
        <v>67</v>
      </c>
      <c r="E198" s="13" t="s">
        <v>67</v>
      </c>
      <c r="F198" s="38" t="s">
        <v>67</v>
      </c>
      <c r="G198" s="14" t="s">
        <v>67</v>
      </c>
    </row>
    <row r="199" spans="1:7" ht="7.5" customHeight="1" x14ac:dyDescent="0.25">
      <c r="A199" s="52"/>
      <c r="B199" s="75"/>
      <c r="C199" s="34"/>
      <c r="D199" s="34"/>
      <c r="E199" s="13"/>
      <c r="F199" s="38"/>
      <c r="G199" s="72"/>
    </row>
    <row r="200" spans="1:7" ht="15.75" x14ac:dyDescent="0.25">
      <c r="A200" s="52" t="s">
        <v>245</v>
      </c>
      <c r="B200" s="75" t="s">
        <v>123</v>
      </c>
      <c r="C200" s="34" t="s">
        <v>29</v>
      </c>
      <c r="D200" s="34">
        <v>1</v>
      </c>
      <c r="E200" s="13"/>
      <c r="F200" s="38"/>
      <c r="G200" s="72"/>
    </row>
    <row r="201" spans="1:7" ht="7.5" customHeight="1" x14ac:dyDescent="0.25">
      <c r="A201" s="52"/>
      <c r="B201" s="75"/>
      <c r="C201" s="34"/>
      <c r="D201" s="34"/>
      <c r="E201" s="13"/>
      <c r="F201" s="38"/>
      <c r="G201" s="72"/>
    </row>
    <row r="202" spans="1:7" ht="15.75" x14ac:dyDescent="0.25">
      <c r="A202" s="52" t="s">
        <v>246</v>
      </c>
      <c r="B202" s="75" t="s">
        <v>124</v>
      </c>
      <c r="C202" s="34" t="s">
        <v>29</v>
      </c>
      <c r="D202" s="34">
        <v>1</v>
      </c>
      <c r="E202" s="13"/>
      <c r="F202" s="38"/>
      <c r="G202" s="72"/>
    </row>
    <row r="203" spans="1:7" ht="6" customHeight="1" x14ac:dyDescent="0.25">
      <c r="A203" s="52"/>
      <c r="B203" s="75"/>
      <c r="C203" s="34"/>
      <c r="D203" s="34"/>
      <c r="E203" s="13"/>
      <c r="F203" s="38"/>
      <c r="G203" s="72"/>
    </row>
    <row r="204" spans="1:7" ht="15.75" x14ac:dyDescent="0.25">
      <c r="A204" s="52" t="s">
        <v>247</v>
      </c>
      <c r="B204" s="75" t="s">
        <v>125</v>
      </c>
      <c r="C204" s="34" t="s">
        <v>48</v>
      </c>
      <c r="D204" s="34">
        <v>5</v>
      </c>
      <c r="E204" s="13"/>
      <c r="F204" s="38"/>
      <c r="G204" s="72"/>
    </row>
    <row r="205" spans="1:7" ht="7.5" customHeight="1" x14ac:dyDescent="0.25">
      <c r="A205" s="52"/>
      <c r="B205" s="75"/>
      <c r="C205" s="34"/>
      <c r="D205" s="34"/>
      <c r="E205" s="13"/>
      <c r="F205" s="38"/>
      <c r="G205" s="72"/>
    </row>
    <row r="206" spans="1:7" ht="15.75" x14ac:dyDescent="0.25">
      <c r="A206" s="52" t="s">
        <v>248</v>
      </c>
      <c r="B206" s="75" t="s">
        <v>126</v>
      </c>
      <c r="C206" s="34" t="s">
        <v>29</v>
      </c>
      <c r="D206" s="34">
        <v>1</v>
      </c>
      <c r="E206" s="13"/>
      <c r="F206" s="38"/>
      <c r="G206" s="72"/>
    </row>
    <row r="207" spans="1:7" ht="6" customHeight="1" x14ac:dyDescent="0.25">
      <c r="A207" s="52"/>
      <c r="B207" s="75"/>
      <c r="C207" s="34"/>
      <c r="D207" s="34"/>
      <c r="E207" s="13"/>
      <c r="F207" s="38"/>
      <c r="G207" s="72"/>
    </row>
    <row r="208" spans="1:7" ht="15.75" x14ac:dyDescent="0.25">
      <c r="A208" s="52" t="s">
        <v>249</v>
      </c>
      <c r="B208" s="75" t="s">
        <v>127</v>
      </c>
      <c r="C208" s="34" t="s">
        <v>67</v>
      </c>
      <c r="D208" s="34" t="s">
        <v>67</v>
      </c>
      <c r="E208" s="13" t="s">
        <v>67</v>
      </c>
      <c r="F208" s="38" t="s">
        <v>67</v>
      </c>
      <c r="G208" s="14" t="s">
        <v>67</v>
      </c>
    </row>
    <row r="209" spans="1:7" ht="5.25" customHeight="1" x14ac:dyDescent="0.25">
      <c r="A209" s="52"/>
      <c r="B209" s="75"/>
      <c r="C209" s="34"/>
      <c r="D209" s="34"/>
      <c r="E209" s="13"/>
      <c r="F209" s="38"/>
      <c r="G209" s="72"/>
    </row>
    <row r="210" spans="1:7" ht="15.75" x14ac:dyDescent="0.25">
      <c r="A210" s="52" t="s">
        <v>250</v>
      </c>
      <c r="B210" s="75" t="s">
        <v>128</v>
      </c>
      <c r="C210" s="34" t="s">
        <v>48</v>
      </c>
      <c r="D210" s="34">
        <v>5</v>
      </c>
      <c r="E210" s="13"/>
      <c r="F210" s="38"/>
      <c r="G210" s="72"/>
    </row>
    <row r="211" spans="1:7" ht="6" customHeight="1" x14ac:dyDescent="0.25">
      <c r="A211" s="52"/>
      <c r="B211" s="75"/>
      <c r="C211" s="34"/>
      <c r="D211" s="34"/>
      <c r="E211" s="13"/>
      <c r="F211" s="38"/>
      <c r="G211" s="72"/>
    </row>
    <row r="212" spans="1:7" ht="15.75" x14ac:dyDescent="0.25">
      <c r="A212" s="52" t="s">
        <v>251</v>
      </c>
      <c r="B212" s="75" t="s">
        <v>129</v>
      </c>
      <c r="C212" s="34" t="s">
        <v>29</v>
      </c>
      <c r="D212" s="34">
        <v>1</v>
      </c>
      <c r="E212" s="13"/>
      <c r="F212" s="38"/>
      <c r="G212" s="72"/>
    </row>
    <row r="213" spans="1:7" ht="7.5" customHeight="1" x14ac:dyDescent="0.25">
      <c r="A213" s="52"/>
      <c r="B213" s="75"/>
      <c r="C213" s="34"/>
      <c r="D213" s="34"/>
      <c r="E213" s="13"/>
      <c r="F213" s="38"/>
      <c r="G213" s="72"/>
    </row>
    <row r="214" spans="1:7" ht="15.75" x14ac:dyDescent="0.25">
      <c r="A214" s="52" t="s">
        <v>252</v>
      </c>
      <c r="B214" s="75" t="s">
        <v>130</v>
      </c>
      <c r="C214" s="34" t="s">
        <v>29</v>
      </c>
      <c r="D214" s="34">
        <v>1</v>
      </c>
      <c r="E214" s="13"/>
      <c r="F214" s="38"/>
      <c r="G214" s="72"/>
    </row>
    <row r="215" spans="1:7" ht="15.75" x14ac:dyDescent="0.25">
      <c r="A215" s="52"/>
      <c r="B215" s="75"/>
      <c r="C215" s="34"/>
      <c r="D215" s="34"/>
      <c r="E215" s="13"/>
      <c r="F215" s="38"/>
      <c r="G215" s="72"/>
    </row>
    <row r="216" spans="1:7" ht="15.75" x14ac:dyDescent="0.25">
      <c r="A216" s="87" t="s">
        <v>253</v>
      </c>
      <c r="B216" s="76" t="s">
        <v>131</v>
      </c>
      <c r="C216" s="34"/>
      <c r="D216" s="34"/>
      <c r="E216" s="13"/>
      <c r="F216" s="38"/>
      <c r="G216" s="72"/>
    </row>
    <row r="217" spans="1:7" ht="6" customHeight="1" x14ac:dyDescent="0.25">
      <c r="A217" s="52"/>
      <c r="B217" s="75"/>
      <c r="C217" s="34"/>
      <c r="D217" s="34"/>
      <c r="E217" s="13"/>
      <c r="F217" s="38"/>
      <c r="G217" s="72"/>
    </row>
    <row r="218" spans="1:7" ht="15.75" x14ac:dyDescent="0.25">
      <c r="A218" s="52" t="s">
        <v>254</v>
      </c>
      <c r="B218" s="75" t="s">
        <v>132</v>
      </c>
      <c r="C218" s="34" t="s">
        <v>29</v>
      </c>
      <c r="D218" s="34">
        <v>1</v>
      </c>
      <c r="E218" s="13"/>
      <c r="F218" s="38"/>
      <c r="G218" s="72"/>
    </row>
    <row r="219" spans="1:7" ht="5.25" customHeight="1" x14ac:dyDescent="0.25">
      <c r="A219" s="52"/>
      <c r="B219" s="75"/>
      <c r="C219" s="34"/>
      <c r="D219" s="34"/>
      <c r="E219" s="13"/>
      <c r="F219" s="38"/>
      <c r="G219" s="72"/>
    </row>
    <row r="220" spans="1:7" ht="15.75" x14ac:dyDescent="0.25">
      <c r="A220" s="52" t="s">
        <v>255</v>
      </c>
      <c r="B220" s="75" t="s">
        <v>133</v>
      </c>
      <c r="C220" s="34" t="s">
        <v>67</v>
      </c>
      <c r="D220" s="34" t="s">
        <v>67</v>
      </c>
      <c r="E220" s="13" t="s">
        <v>67</v>
      </c>
      <c r="F220" s="38" t="s">
        <v>67</v>
      </c>
      <c r="G220" s="14" t="s">
        <v>67</v>
      </c>
    </row>
    <row r="221" spans="1:7" ht="6" customHeight="1" x14ac:dyDescent="0.25">
      <c r="A221" s="52"/>
      <c r="B221" s="75"/>
      <c r="C221" s="34"/>
      <c r="D221" s="34"/>
      <c r="E221" s="13"/>
      <c r="F221" s="38"/>
      <c r="G221" s="72"/>
    </row>
    <row r="222" spans="1:7" ht="15.75" x14ac:dyDescent="0.25">
      <c r="A222" s="52" t="s">
        <v>256</v>
      </c>
      <c r="B222" s="75" t="s">
        <v>134</v>
      </c>
      <c r="C222" s="34" t="s">
        <v>48</v>
      </c>
      <c r="D222" s="34">
        <v>30</v>
      </c>
      <c r="E222" s="13"/>
      <c r="F222" s="38"/>
      <c r="G222" s="72"/>
    </row>
    <row r="223" spans="1:7" ht="6" customHeight="1" x14ac:dyDescent="0.25">
      <c r="A223" s="52"/>
      <c r="B223" s="75"/>
      <c r="C223" s="34"/>
      <c r="D223" s="34"/>
      <c r="E223" s="13"/>
      <c r="F223" s="38"/>
      <c r="G223" s="72"/>
    </row>
    <row r="224" spans="1:7" ht="15.75" x14ac:dyDescent="0.25">
      <c r="A224" s="52" t="s">
        <v>257</v>
      </c>
      <c r="B224" s="75" t="s">
        <v>284</v>
      </c>
      <c r="C224" s="34" t="s">
        <v>48</v>
      </c>
      <c r="D224" s="34">
        <v>71</v>
      </c>
      <c r="E224" s="13"/>
      <c r="F224" s="38"/>
      <c r="G224" s="72"/>
    </row>
    <row r="225" spans="1:7" ht="6" customHeight="1" x14ac:dyDescent="0.25">
      <c r="A225" s="52"/>
      <c r="B225" s="75"/>
      <c r="C225" s="34"/>
      <c r="D225" s="34"/>
      <c r="E225" s="13"/>
      <c r="F225" s="38"/>
      <c r="G225" s="14"/>
    </row>
    <row r="226" spans="1:7" ht="15.75" x14ac:dyDescent="0.25">
      <c r="A226" s="52" t="s">
        <v>258</v>
      </c>
      <c r="B226" s="75" t="s">
        <v>135</v>
      </c>
      <c r="C226" s="34" t="s">
        <v>29</v>
      </c>
      <c r="D226" s="34">
        <v>1</v>
      </c>
      <c r="E226" s="13"/>
      <c r="F226" s="38"/>
      <c r="G226" s="14"/>
    </row>
    <row r="227" spans="1:7" ht="6" customHeight="1" x14ac:dyDescent="0.25">
      <c r="A227" s="52"/>
      <c r="B227" s="75"/>
      <c r="C227" s="34"/>
      <c r="D227" s="34"/>
      <c r="E227" s="13"/>
      <c r="F227" s="38"/>
      <c r="G227" s="14"/>
    </row>
    <row r="228" spans="1:7" ht="15.75" x14ac:dyDescent="0.25">
      <c r="A228" s="52" t="s">
        <v>260</v>
      </c>
      <c r="B228" s="75" t="s">
        <v>164</v>
      </c>
      <c r="C228" s="34" t="s">
        <v>29</v>
      </c>
      <c r="D228" s="34">
        <v>1</v>
      </c>
      <c r="E228" s="13"/>
      <c r="F228" s="38"/>
      <c r="G228" s="14"/>
    </row>
    <row r="229" spans="1:7" ht="7.5" customHeight="1" x14ac:dyDescent="0.25">
      <c r="A229" s="52"/>
      <c r="B229" s="75"/>
      <c r="C229" s="34"/>
      <c r="D229" s="34"/>
      <c r="E229" s="13"/>
      <c r="F229" s="38"/>
      <c r="G229" s="14"/>
    </row>
    <row r="230" spans="1:7" ht="15.75" x14ac:dyDescent="0.25">
      <c r="A230" s="52" t="s">
        <v>280</v>
      </c>
      <c r="B230" s="75" t="s">
        <v>259</v>
      </c>
      <c r="C230" s="34" t="s">
        <v>48</v>
      </c>
      <c r="D230" s="34">
        <v>50</v>
      </c>
      <c r="E230" s="13"/>
      <c r="F230" s="38"/>
      <c r="G230" s="14"/>
    </row>
    <row r="231" spans="1:7" ht="15.75" x14ac:dyDescent="0.25">
      <c r="A231" s="52"/>
      <c r="B231" s="51"/>
      <c r="C231" s="34"/>
      <c r="D231" s="34"/>
      <c r="E231" s="13"/>
      <c r="F231" s="38"/>
      <c r="G231" s="14"/>
    </row>
    <row r="232" spans="1:7" ht="15.75" x14ac:dyDescent="0.25">
      <c r="A232" s="52"/>
      <c r="B232" s="16" t="s">
        <v>11</v>
      </c>
      <c r="C232" s="33"/>
      <c r="D232" s="33"/>
      <c r="E232" s="13"/>
      <c r="F232" s="38"/>
      <c r="G232" s="77">
        <f>SUM(G148:G230)</f>
        <v>0</v>
      </c>
    </row>
    <row r="233" spans="1:7" ht="15.75" x14ac:dyDescent="0.25">
      <c r="A233" s="52"/>
      <c r="B233" s="75"/>
      <c r="C233" s="34"/>
      <c r="D233" s="34"/>
      <c r="E233" s="13"/>
      <c r="F233" s="38"/>
      <c r="G233" s="72"/>
    </row>
    <row r="234" spans="1:7" ht="15.75" x14ac:dyDescent="0.25">
      <c r="A234" s="60" t="s">
        <v>261</v>
      </c>
      <c r="B234" s="61" t="s">
        <v>136</v>
      </c>
      <c r="C234" s="62"/>
      <c r="D234" s="62"/>
      <c r="E234" s="63"/>
      <c r="F234" s="64"/>
      <c r="G234" s="65"/>
    </row>
    <row r="235" spans="1:7" ht="15.75" x14ac:dyDescent="0.25">
      <c r="A235" s="52"/>
      <c r="B235" s="75"/>
      <c r="C235" s="34"/>
      <c r="D235" s="34"/>
      <c r="E235" s="13"/>
      <c r="F235" s="38"/>
      <c r="G235" s="72"/>
    </row>
    <row r="236" spans="1:7" ht="15.75" x14ac:dyDescent="0.25">
      <c r="A236" s="52" t="s">
        <v>262</v>
      </c>
      <c r="B236" s="75" t="s">
        <v>137</v>
      </c>
      <c r="C236" s="34" t="s">
        <v>67</v>
      </c>
      <c r="D236" s="34" t="s">
        <v>67</v>
      </c>
      <c r="E236" s="13" t="s">
        <v>67</v>
      </c>
      <c r="F236" s="38" t="s">
        <v>67</v>
      </c>
      <c r="G236" s="72" t="s">
        <v>67</v>
      </c>
    </row>
    <row r="237" spans="1:7" ht="7.5" customHeight="1" x14ac:dyDescent="0.25">
      <c r="A237" s="52"/>
      <c r="B237" s="75"/>
      <c r="C237" s="34"/>
      <c r="D237" s="34"/>
      <c r="E237" s="13"/>
      <c r="F237" s="38"/>
      <c r="G237" s="72"/>
    </row>
    <row r="238" spans="1:7" ht="15.75" x14ac:dyDescent="0.25">
      <c r="A238" s="52" t="s">
        <v>263</v>
      </c>
      <c r="B238" s="75" t="s">
        <v>138</v>
      </c>
      <c r="C238" s="34" t="s">
        <v>48</v>
      </c>
      <c r="D238" s="34">
        <v>620</v>
      </c>
      <c r="E238" s="13"/>
      <c r="F238" s="38"/>
      <c r="G238" s="72"/>
    </row>
    <row r="239" spans="1:7" ht="6" customHeight="1" x14ac:dyDescent="0.25">
      <c r="A239" s="52"/>
      <c r="B239" s="75"/>
      <c r="C239" s="34"/>
      <c r="D239" s="34"/>
      <c r="E239" s="13"/>
      <c r="F239" s="38"/>
      <c r="G239" s="72"/>
    </row>
    <row r="240" spans="1:7" ht="15.75" x14ac:dyDescent="0.25">
      <c r="A240" s="52" t="s">
        <v>264</v>
      </c>
      <c r="B240" s="75" t="s">
        <v>139</v>
      </c>
      <c r="C240" s="34" t="s">
        <v>48</v>
      </c>
      <c r="D240" s="34">
        <v>102</v>
      </c>
      <c r="E240" s="13"/>
      <c r="F240" s="38"/>
      <c r="G240" s="72"/>
    </row>
    <row r="241" spans="1:7" ht="6" customHeight="1" x14ac:dyDescent="0.25">
      <c r="A241" s="52"/>
      <c r="B241" s="75"/>
      <c r="C241" s="34"/>
      <c r="D241" s="34"/>
      <c r="E241" s="13"/>
      <c r="F241" s="38"/>
      <c r="G241" s="72"/>
    </row>
    <row r="242" spans="1:7" ht="15.75" x14ac:dyDescent="0.25">
      <c r="A242" s="52" t="s">
        <v>266</v>
      </c>
      <c r="B242" s="75" t="s">
        <v>140</v>
      </c>
      <c r="C242" s="34" t="s">
        <v>48</v>
      </c>
      <c r="D242" s="34">
        <v>300</v>
      </c>
      <c r="E242" s="13"/>
      <c r="F242" s="38"/>
      <c r="G242" s="72"/>
    </row>
    <row r="243" spans="1:7" ht="7.5" customHeight="1" x14ac:dyDescent="0.25">
      <c r="A243" s="52"/>
      <c r="B243" s="75"/>
      <c r="C243" s="34"/>
      <c r="D243" s="34"/>
      <c r="E243" s="13"/>
      <c r="F243" s="38"/>
      <c r="G243" s="72"/>
    </row>
    <row r="244" spans="1:7" ht="15.75" x14ac:dyDescent="0.25">
      <c r="A244" s="52" t="s">
        <v>265</v>
      </c>
      <c r="B244" s="75" t="s">
        <v>141</v>
      </c>
      <c r="C244" s="34" t="s">
        <v>48</v>
      </c>
      <c r="D244" s="34">
        <v>620</v>
      </c>
      <c r="E244" s="13"/>
      <c r="F244" s="38"/>
      <c r="G244" s="72"/>
    </row>
    <row r="245" spans="1:7" ht="6" customHeight="1" x14ac:dyDescent="0.25">
      <c r="A245" s="52"/>
      <c r="B245" s="75"/>
      <c r="C245" s="34"/>
      <c r="D245" s="34"/>
      <c r="E245" s="13"/>
      <c r="F245" s="38"/>
      <c r="G245" s="72"/>
    </row>
    <row r="246" spans="1:7" ht="15.75" x14ac:dyDescent="0.25">
      <c r="A246" s="52" t="s">
        <v>266</v>
      </c>
      <c r="B246" s="75" t="s">
        <v>127</v>
      </c>
      <c r="C246" s="34"/>
      <c r="D246" s="34"/>
      <c r="E246" s="13"/>
      <c r="F246" s="38"/>
      <c r="G246" s="72"/>
    </row>
    <row r="247" spans="1:7" ht="4.5" customHeight="1" x14ac:dyDescent="0.25">
      <c r="A247" s="52"/>
      <c r="B247" s="75"/>
      <c r="C247" s="34"/>
      <c r="D247" s="34"/>
      <c r="E247" s="13"/>
      <c r="F247" s="38"/>
      <c r="G247" s="72"/>
    </row>
    <row r="248" spans="1:7" ht="15.75" x14ac:dyDescent="0.25">
      <c r="A248" s="52" t="s">
        <v>281</v>
      </c>
      <c r="B248" s="75" t="s">
        <v>142</v>
      </c>
      <c r="C248" s="34" t="s">
        <v>29</v>
      </c>
      <c r="D248" s="34">
        <v>1</v>
      </c>
      <c r="E248" s="13"/>
      <c r="F248" s="38"/>
      <c r="G248" s="72"/>
    </row>
    <row r="249" spans="1:7" ht="8.25" customHeight="1" x14ac:dyDescent="0.25">
      <c r="A249" s="52"/>
      <c r="B249" s="75"/>
      <c r="C249" s="34"/>
      <c r="D249" s="34"/>
      <c r="E249" s="13"/>
      <c r="F249" s="38"/>
      <c r="G249" s="72"/>
    </row>
    <row r="250" spans="1:7" ht="15.75" x14ac:dyDescent="0.25">
      <c r="A250" s="52" t="s">
        <v>282</v>
      </c>
      <c r="B250" s="75" t="s">
        <v>143</v>
      </c>
      <c r="C250" s="34" t="s">
        <v>48</v>
      </c>
      <c r="D250" s="34">
        <v>50</v>
      </c>
      <c r="E250" s="13"/>
      <c r="F250" s="38"/>
      <c r="G250" s="72"/>
    </row>
    <row r="251" spans="1:7" ht="6" customHeight="1" x14ac:dyDescent="0.25">
      <c r="A251" s="52"/>
      <c r="B251" s="75"/>
      <c r="C251" s="34"/>
      <c r="D251" s="34"/>
      <c r="E251" s="13"/>
      <c r="F251" s="38"/>
      <c r="G251" s="14"/>
    </row>
    <row r="252" spans="1:7" ht="15.75" x14ac:dyDescent="0.25">
      <c r="A252" s="52" t="s">
        <v>267</v>
      </c>
      <c r="B252" s="75" t="s">
        <v>283</v>
      </c>
      <c r="C252" s="34" t="s">
        <v>28</v>
      </c>
      <c r="D252" s="34">
        <v>2</v>
      </c>
      <c r="E252" s="13"/>
      <c r="F252" s="38"/>
      <c r="G252" s="14"/>
    </row>
    <row r="253" spans="1:7" ht="15.75" x14ac:dyDescent="0.25">
      <c r="A253" s="52"/>
      <c r="B253" s="51"/>
      <c r="C253" s="34"/>
      <c r="D253" s="34"/>
      <c r="E253" s="13"/>
      <c r="F253" s="38"/>
      <c r="G253" s="14"/>
    </row>
    <row r="254" spans="1:7" ht="15.75" x14ac:dyDescent="0.25">
      <c r="A254" s="52"/>
      <c r="B254" s="16" t="s">
        <v>11</v>
      </c>
      <c r="C254" s="33"/>
      <c r="D254" s="33"/>
      <c r="E254" s="13"/>
      <c r="F254" s="38"/>
      <c r="G254" s="77">
        <f>SUM(G236:G252)</f>
        <v>0</v>
      </c>
    </row>
    <row r="255" spans="1:7" ht="15.75" x14ac:dyDescent="0.25">
      <c r="A255" s="52"/>
      <c r="B255" s="75"/>
      <c r="C255" s="34"/>
      <c r="D255" s="34"/>
      <c r="E255" s="13"/>
      <c r="F255" s="38"/>
      <c r="G255" s="72"/>
    </row>
    <row r="256" spans="1:7" ht="15.75" x14ac:dyDescent="0.25">
      <c r="A256" s="60" t="s">
        <v>268</v>
      </c>
      <c r="B256" s="61" t="s">
        <v>144</v>
      </c>
      <c r="C256" s="62"/>
      <c r="D256" s="62"/>
      <c r="E256" s="63"/>
      <c r="F256" s="64"/>
      <c r="G256" s="65"/>
    </row>
    <row r="257" spans="1:7" ht="15.75" x14ac:dyDescent="0.25">
      <c r="A257" s="52"/>
      <c r="B257" s="75"/>
      <c r="C257" s="34"/>
      <c r="D257" s="34"/>
      <c r="E257" s="13"/>
      <c r="F257" s="38"/>
      <c r="G257" s="72"/>
    </row>
    <row r="258" spans="1:7" ht="15.75" x14ac:dyDescent="0.25">
      <c r="A258" s="52" t="s">
        <v>269</v>
      </c>
      <c r="B258" s="75" t="s">
        <v>137</v>
      </c>
      <c r="C258" s="34" t="s">
        <v>67</v>
      </c>
      <c r="D258" s="34" t="s">
        <v>67</v>
      </c>
      <c r="E258" s="13" t="s">
        <v>67</v>
      </c>
      <c r="F258" s="38" t="s">
        <v>67</v>
      </c>
      <c r="G258" s="72" t="s">
        <v>67</v>
      </c>
    </row>
    <row r="259" spans="1:7" ht="8.25" customHeight="1" x14ac:dyDescent="0.25">
      <c r="A259" s="52"/>
      <c r="B259" s="75"/>
      <c r="C259" s="34"/>
      <c r="D259" s="34"/>
      <c r="E259" s="13"/>
      <c r="F259" s="38"/>
      <c r="G259" s="72"/>
    </row>
    <row r="260" spans="1:7" ht="15.75" x14ac:dyDescent="0.25">
      <c r="A260" s="52" t="s">
        <v>270</v>
      </c>
      <c r="B260" s="75" t="s">
        <v>145</v>
      </c>
      <c r="C260" s="34" t="s">
        <v>48</v>
      </c>
      <c r="D260" s="34">
        <v>200</v>
      </c>
      <c r="E260" s="13"/>
      <c r="F260" s="38"/>
      <c r="G260" s="72"/>
    </row>
    <row r="261" spans="1:7" ht="7.5" customHeight="1" x14ac:dyDescent="0.25">
      <c r="A261" s="52"/>
      <c r="B261" s="75"/>
      <c r="C261" s="34"/>
      <c r="D261" s="34"/>
      <c r="E261" s="13"/>
      <c r="F261" s="38"/>
      <c r="G261" s="72"/>
    </row>
    <row r="262" spans="1:7" ht="15.75" x14ac:dyDescent="0.25">
      <c r="A262" s="52" t="s">
        <v>271</v>
      </c>
      <c r="B262" s="75" t="s">
        <v>146</v>
      </c>
      <c r="C262" s="34" t="s">
        <v>48</v>
      </c>
      <c r="D262" s="34">
        <v>180</v>
      </c>
      <c r="E262" s="13"/>
      <c r="F262" s="38"/>
      <c r="G262" s="72"/>
    </row>
    <row r="263" spans="1:7" ht="7.5" customHeight="1" x14ac:dyDescent="0.25">
      <c r="A263" s="52"/>
      <c r="B263" s="75"/>
      <c r="C263" s="34"/>
      <c r="D263" s="34"/>
      <c r="E263" s="13"/>
      <c r="F263" s="38"/>
      <c r="G263" s="72"/>
    </row>
    <row r="264" spans="1:7" ht="15.75" x14ac:dyDescent="0.25">
      <c r="A264" s="52" t="s">
        <v>272</v>
      </c>
      <c r="B264" s="75" t="s">
        <v>147</v>
      </c>
      <c r="C264" s="34" t="s">
        <v>48</v>
      </c>
      <c r="D264" s="34">
        <v>25</v>
      </c>
      <c r="E264" s="13"/>
      <c r="F264" s="38"/>
      <c r="G264" s="72"/>
    </row>
    <row r="265" spans="1:7" ht="7.5" customHeight="1" x14ac:dyDescent="0.25">
      <c r="A265" s="52"/>
      <c r="B265" s="75"/>
      <c r="C265" s="34"/>
      <c r="D265" s="34"/>
      <c r="E265" s="13"/>
      <c r="F265" s="38"/>
      <c r="G265" s="72"/>
    </row>
    <row r="266" spans="1:7" ht="15.75" x14ac:dyDescent="0.25">
      <c r="A266" s="52" t="s">
        <v>273</v>
      </c>
      <c r="B266" s="75" t="s">
        <v>148</v>
      </c>
      <c r="C266" s="34" t="s">
        <v>28</v>
      </c>
      <c r="D266" s="34">
        <v>6</v>
      </c>
      <c r="E266" s="13"/>
      <c r="F266" s="38"/>
      <c r="G266" s="72"/>
    </row>
    <row r="267" spans="1:7" ht="7.5" customHeight="1" x14ac:dyDescent="0.25">
      <c r="A267" s="52"/>
      <c r="B267" s="75"/>
      <c r="C267" s="34"/>
      <c r="D267" s="34"/>
      <c r="E267" s="13"/>
      <c r="F267" s="38"/>
      <c r="G267" s="72"/>
    </row>
    <row r="268" spans="1:7" ht="15.75" x14ac:dyDescent="0.25">
      <c r="A268" s="52" t="s">
        <v>274</v>
      </c>
      <c r="B268" s="75" t="s">
        <v>149</v>
      </c>
      <c r="C268" s="34" t="s">
        <v>30</v>
      </c>
      <c r="D268" s="34">
        <v>50</v>
      </c>
      <c r="E268" s="13"/>
      <c r="F268" s="38"/>
      <c r="G268" s="72"/>
    </row>
    <row r="269" spans="1:7" ht="3.75" customHeight="1" x14ac:dyDescent="0.25">
      <c r="A269" s="52"/>
      <c r="B269" s="75"/>
      <c r="C269" s="34"/>
      <c r="D269" s="34"/>
      <c r="E269" s="13"/>
      <c r="F269" s="38"/>
      <c r="G269" s="72"/>
    </row>
    <row r="270" spans="1:7" ht="15.75" x14ac:dyDescent="0.25">
      <c r="A270" s="52" t="s">
        <v>275</v>
      </c>
      <c r="B270" s="75" t="s">
        <v>141</v>
      </c>
      <c r="C270" s="34" t="s">
        <v>48</v>
      </c>
      <c r="D270" s="34">
        <v>25</v>
      </c>
      <c r="E270" s="13"/>
      <c r="F270" s="38"/>
      <c r="G270" s="72"/>
    </row>
    <row r="271" spans="1:7" ht="5.25" customHeight="1" x14ac:dyDescent="0.25">
      <c r="A271" s="52"/>
      <c r="B271" s="75"/>
      <c r="C271" s="34"/>
      <c r="D271" s="34"/>
      <c r="E271" s="13"/>
      <c r="F271" s="38"/>
      <c r="G271" s="72"/>
    </row>
    <row r="272" spans="1:7" ht="15.75" x14ac:dyDescent="0.25">
      <c r="A272" s="52" t="s">
        <v>276</v>
      </c>
      <c r="B272" s="75" t="s">
        <v>150</v>
      </c>
      <c r="C272" s="34" t="s">
        <v>48</v>
      </c>
      <c r="D272" s="34">
        <v>150</v>
      </c>
      <c r="E272" s="13"/>
      <c r="F272" s="38"/>
      <c r="G272" s="72"/>
    </row>
    <row r="273" spans="1:7" ht="15.75" x14ac:dyDescent="0.25">
      <c r="A273" s="52"/>
      <c r="B273" s="51"/>
      <c r="C273" s="34"/>
      <c r="D273" s="34"/>
      <c r="E273" s="13"/>
      <c r="F273" s="38"/>
      <c r="G273" s="14"/>
    </row>
    <row r="274" spans="1:7" ht="15.75" x14ac:dyDescent="0.25">
      <c r="A274" s="52"/>
      <c r="B274" s="16" t="s">
        <v>11</v>
      </c>
      <c r="C274" s="33"/>
      <c r="D274" s="33"/>
      <c r="E274" s="13"/>
      <c r="F274" s="38"/>
      <c r="G274" s="77">
        <f>SUM(G258:G272)</f>
        <v>0</v>
      </c>
    </row>
    <row r="275" spans="1:7" ht="15.75" x14ac:dyDescent="0.25">
      <c r="A275" s="52"/>
      <c r="B275" s="58"/>
      <c r="C275" s="33"/>
      <c r="D275" s="33"/>
      <c r="E275" s="13"/>
      <c r="F275" s="38"/>
      <c r="G275" s="72"/>
    </row>
    <row r="276" spans="1:7" ht="15.75" x14ac:dyDescent="0.25">
      <c r="A276" s="52"/>
      <c r="B276" s="51" t="s">
        <v>15</v>
      </c>
      <c r="C276" s="33"/>
      <c r="D276" s="33"/>
      <c r="E276" s="84"/>
      <c r="F276" s="8"/>
      <c r="G276" s="26"/>
    </row>
    <row r="277" spans="1:7" ht="15.75" x14ac:dyDescent="0.25">
      <c r="A277" s="25"/>
      <c r="B277" s="78" t="s">
        <v>12</v>
      </c>
      <c r="C277" s="34" t="s">
        <v>17</v>
      </c>
      <c r="D277" s="84">
        <v>1</v>
      </c>
      <c r="E277" s="84"/>
      <c r="F277" s="38"/>
      <c r="G277" s="14"/>
    </row>
    <row r="278" spans="1:7" ht="15.75" x14ac:dyDescent="0.25">
      <c r="A278" s="15"/>
      <c r="B278" s="78" t="s">
        <v>13</v>
      </c>
      <c r="C278" s="34" t="s">
        <v>17</v>
      </c>
      <c r="D278" s="84">
        <v>1</v>
      </c>
      <c r="E278" s="84"/>
      <c r="F278" s="8"/>
      <c r="G278" s="10"/>
    </row>
    <row r="279" spans="1:7" ht="15.75" x14ac:dyDescent="0.25">
      <c r="A279" s="41"/>
      <c r="B279" s="78" t="s">
        <v>14</v>
      </c>
      <c r="C279" s="34" t="s">
        <v>17</v>
      </c>
      <c r="D279" s="84">
        <v>1</v>
      </c>
      <c r="E279" s="84"/>
      <c r="F279" s="57"/>
      <c r="G279" s="40"/>
    </row>
    <row r="280" spans="1:7" s="21" customFormat="1" ht="15.75" x14ac:dyDescent="0.25">
      <c r="A280" s="11"/>
      <c r="B280" s="56" t="s">
        <v>16</v>
      </c>
      <c r="C280" s="32"/>
      <c r="D280" s="17"/>
      <c r="E280" s="9"/>
      <c r="F280" s="8"/>
      <c r="G280" s="26">
        <f>SUM(G277:G279)</f>
        <v>0</v>
      </c>
    </row>
    <row r="281" spans="1:7" ht="15.75" x14ac:dyDescent="0.25">
      <c r="A281" s="11"/>
      <c r="B281" s="22"/>
      <c r="C281" s="32"/>
      <c r="D281" s="17"/>
      <c r="E281" s="9"/>
      <c r="F281" s="8"/>
      <c r="G281" s="10"/>
    </row>
    <row r="282" spans="1:7" ht="15.75" x14ac:dyDescent="0.2">
      <c r="A282" s="44"/>
      <c r="B282" s="55" t="s">
        <v>9</v>
      </c>
      <c r="C282" s="47"/>
      <c r="D282" s="83"/>
      <c r="E282" s="81"/>
      <c r="F282" s="49"/>
      <c r="G282" s="50">
        <f>G280+G274+G254+G232+G142+G89</f>
        <v>0</v>
      </c>
    </row>
    <row r="283" spans="1:7" ht="15.75" x14ac:dyDescent="0.2">
      <c r="A283" s="43"/>
      <c r="B283" s="55" t="s">
        <v>8</v>
      </c>
      <c r="C283" s="47"/>
      <c r="D283" s="83"/>
      <c r="E283" s="81"/>
      <c r="F283" s="49"/>
      <c r="G283" s="50">
        <f>0.2*G282</f>
        <v>0</v>
      </c>
    </row>
    <row r="284" spans="1:7" ht="15.75" x14ac:dyDescent="0.2">
      <c r="A284" s="42"/>
      <c r="B284" s="55" t="s">
        <v>10</v>
      </c>
      <c r="C284" s="47"/>
      <c r="D284" s="83"/>
      <c r="E284" s="81"/>
      <c r="F284" s="49"/>
      <c r="G284" s="50">
        <f>G282+G283</f>
        <v>0</v>
      </c>
    </row>
    <row r="285" spans="1:7" ht="13.5" thickBot="1" x14ac:dyDescent="0.25">
      <c r="A285" s="53"/>
      <c r="B285" s="1"/>
      <c r="C285" s="45"/>
      <c r="D285" s="48"/>
      <c r="E285" s="48"/>
      <c r="F285" s="46"/>
      <c r="G285" s="54"/>
    </row>
  </sheetData>
  <sheetProtection selectLockedCells="1" selectUnlockedCells="1"/>
  <mergeCells count="3">
    <mergeCell ref="A1:G1"/>
    <mergeCell ref="A2:B2"/>
    <mergeCell ref="C2:G2"/>
  </mergeCells>
  <phoneticPr fontId="2" type="noConversion"/>
  <hyperlinks>
    <hyperlink ref="B8" location="_Toc7440121" display="_Toc7440121" xr:uid="{00000000-0004-0000-0000-000000000000}"/>
    <hyperlink ref="B91" location="_Toc7440121" display="_Toc7440121" xr:uid="{00000000-0004-0000-0000-000001000000}"/>
    <hyperlink ref="B144" location="_Toc7440121" display="_Toc7440121" xr:uid="{00000000-0004-0000-0000-000002000000}"/>
    <hyperlink ref="B234" location="_Toc7440121" display="_Toc7440121" xr:uid="{00000000-0004-0000-0000-000003000000}"/>
    <hyperlink ref="B256" location="_Toc7440121" display="_Toc7440121" xr:uid="{00000000-0004-0000-0000-000004000000}"/>
  </hyperlinks>
  <printOptions horizontalCentered="1" verticalCentered="1"/>
  <pageMargins left="0.70866141732283472" right="0.70866141732283472" top="0" bottom="0.74803149606299213" header="0.31496062992125984" footer="0.31496062992125984"/>
  <pageSetup paperSize="9" scale="69" firstPageNumber="0" fitToHeight="0" orientation="portrait" verticalDpi="300" r:id="rId1"/>
  <headerFooter alignWithMargins="0">
    <oddFooter>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</vt:i4>
      </vt:variant>
    </vt:vector>
  </HeadingPairs>
  <TitlesOfParts>
    <vt:vector size="9" baseType="lpstr">
      <vt:lpstr>DPGF LOT 1</vt:lpstr>
      <vt:lpstr>'DPGF LOT 1'!_Toc292726671</vt:lpstr>
      <vt:lpstr>'DPGF LOT 1'!_Toc490118501</vt:lpstr>
      <vt:lpstr>'DPGF LOT 1'!_Toc68254773</vt:lpstr>
      <vt:lpstr>'DPGF LOT 1'!_Toc86047233</vt:lpstr>
      <vt:lpstr>'DPGF LOT 1'!_Toc86047246</vt:lpstr>
      <vt:lpstr>'DPGF LOT 1'!Excel_BuiltIn_Print_Titles</vt:lpstr>
      <vt:lpstr>'DPGF LOT 1'!Impression_des_titres</vt:lpstr>
      <vt:lpstr>'DPGF LOT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Barbier</dc:creator>
  <cp:lastModifiedBy>Pierre Serre</cp:lastModifiedBy>
  <cp:lastPrinted>2021-07-23T19:42:57Z</cp:lastPrinted>
  <dcterms:created xsi:type="dcterms:W3CDTF">2014-11-06T10:15:00Z</dcterms:created>
  <dcterms:modified xsi:type="dcterms:W3CDTF">2021-11-17T08:28:15Z</dcterms:modified>
</cp:coreProperties>
</file>